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8"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J86" i="28"/>
  <c r="B7759" i="106"/>
  <c r="K6" i="29"/>
  <c r="B7763" i="106" s="1"/>
  <c r="B7762" i="106"/>
  <c r="K12" i="12"/>
  <c r="K24" i="12"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E17" i="145" s="1"/>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K93" i="29"/>
  <c r="K94" i="29"/>
  <c r="K95" i="29"/>
  <c r="K96" i="29"/>
  <c r="B7003" i="106" s="1"/>
  <c r="D7003" i="106" s="1"/>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c r="B7678" i="106"/>
  <c r="D7678" i="106" s="1"/>
  <c r="B7679" i="106"/>
  <c r="D7679" i="106" s="1"/>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s="1"/>
  <c r="B7713" i="106"/>
  <c r="D7713" i="106" s="1"/>
  <c r="B7714" i="106"/>
  <c r="D7714" i="106" s="1"/>
  <c r="B7715" i="106"/>
  <c r="D7715" i="106" s="1"/>
  <c r="B7716" i="106"/>
  <c r="D7716" i="106"/>
  <c r="B7717" i="106"/>
  <c r="D7717" i="106" s="1"/>
  <c r="B7718" i="106"/>
  <c r="D7718" i="106"/>
  <c r="B7719" i="106"/>
  <c r="D7719" i="106" s="1"/>
  <c r="B7720" i="106"/>
  <c r="D7720" i="106" s="1"/>
  <c r="B7721" i="106"/>
  <c r="D7721" i="106" s="1"/>
  <c r="B7722" i="106"/>
  <c r="D7722" i="106"/>
  <c r="B7723" i="106"/>
  <c r="D7723" i="106" s="1"/>
  <c r="B7724" i="106"/>
  <c r="D7724" i="106"/>
  <c r="B7725" i="106"/>
  <c r="D7725" i="106" s="1"/>
  <c r="D7726" i="106"/>
  <c r="B7728" i="106"/>
  <c r="D7728" i="106" s="1"/>
  <c r="D7729" i="106"/>
  <c r="B7731" i="106"/>
  <c r="D7731" i="106" s="1"/>
  <c r="D7734" i="106"/>
  <c r="B7735" i="106"/>
  <c r="D7735" i="106" s="1"/>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8" i="36"/>
  <c r="D74" i="36"/>
  <c r="D75" i="36"/>
  <c r="D77" i="36"/>
  <c r="D78" i="36"/>
  <c r="D85" i="36"/>
  <c r="B64" i="127"/>
  <c r="B65" i="127"/>
  <c r="D26" i="108"/>
  <c r="E26" i="108"/>
  <c r="F26" i="108"/>
  <c r="G26" i="108"/>
  <c r="E27" i="108"/>
  <c r="G27" i="108"/>
  <c r="F31" i="108"/>
  <c r="F36" i="108"/>
  <c r="F37" i="108"/>
  <c r="G28" i="108"/>
  <c r="E29" i="108"/>
  <c r="G30"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c r="D3409" i="106" s="1"/>
  <c r="G14" i="4"/>
  <c r="B2609" i="106" s="1"/>
  <c r="D2609" i="106" s="1"/>
  <c r="C14" i="4"/>
  <c r="B2558" i="106" s="1"/>
  <c r="D2558" i="106" s="1"/>
  <c r="D14" i="4"/>
  <c r="B2570" i="106" s="1"/>
  <c r="D2570" i="106" s="1"/>
  <c r="F14" i="4"/>
  <c r="E15" i="4"/>
  <c r="B2633" i="106" s="1"/>
  <c r="D2633" i="106" s="1"/>
  <c r="C41" i="3"/>
  <c r="B93" i="106" s="1"/>
  <c r="D93" i="106" s="1"/>
  <c r="D7" i="118"/>
  <c r="D8" i="118"/>
  <c r="D9" i="118"/>
  <c r="H14" i="118"/>
  <c r="H19" i="118"/>
  <c r="H24" i="118"/>
  <c r="H28" i="118"/>
  <c r="H29" i="118"/>
  <c r="H33" i="118"/>
  <c r="D22" i="37"/>
  <c r="J22" i="37"/>
  <c r="L22" i="37"/>
  <c r="D24" i="37"/>
  <c r="B4270" i="106" s="1"/>
  <c r="D4270" i="106" s="1"/>
  <c r="B83" i="36"/>
  <c r="L5" i="11"/>
  <c r="B2056" i="106" s="1"/>
  <c r="D2056" i="106" s="1"/>
  <c r="B2597" i="106"/>
  <c r="D2597" i="106" s="1"/>
  <c r="D13" i="7"/>
  <c r="B3726" i="106" s="1"/>
  <c r="D3726" i="106" s="1"/>
  <c r="F135" i="34"/>
  <c r="F130" i="34"/>
  <c r="F128" i="34"/>
  <c r="F126" i="34"/>
  <c r="B5847" i="106"/>
  <c r="D5847" i="106" s="1"/>
  <c r="K274" i="5"/>
  <c r="J173" i="5"/>
  <c r="B6397" i="106" s="1"/>
  <c r="D6397" i="106" s="1"/>
  <c r="F106" i="34"/>
  <c r="D7" i="7"/>
  <c r="B1763" i="106" s="1"/>
  <c r="D1763" i="106" s="1"/>
  <c r="B1746" i="106"/>
  <c r="D1746" i="106" s="1"/>
  <c r="D17" i="7"/>
  <c r="B4104" i="106" s="1"/>
  <c r="D4104" i="106" s="1"/>
  <c r="D18" i="7"/>
  <c r="B4105" i="106" s="1"/>
  <c r="D4105" i="106" s="1"/>
  <c r="D11" i="7"/>
  <c r="B1768" i="106" s="1"/>
  <c r="D1768" i="106" s="1"/>
  <c r="D60" i="36" l="1"/>
  <c r="B7733" i="106"/>
  <c r="D7733" i="106" s="1"/>
  <c r="K26" i="12"/>
  <c r="B7743" i="106" s="1"/>
  <c r="D7743" i="106" s="1"/>
  <c r="J109" i="5"/>
  <c r="J4" i="4" s="1"/>
  <c r="B6220" i="106" s="1"/>
  <c r="D6220" i="106" s="1"/>
  <c r="C204" i="29"/>
  <c r="B1340" i="106" s="1"/>
  <c r="D1340" i="106" s="1"/>
  <c r="G29" i="108"/>
  <c r="B5618" i="106"/>
  <c r="D5618" i="106" s="1"/>
  <c r="E109" i="5"/>
  <c r="E4" i="4" s="1"/>
  <c r="B2630" i="106" s="1"/>
  <c r="D2630" i="106" s="1"/>
  <c r="E150" i="29"/>
  <c r="B1242" i="106" s="1"/>
  <c r="D1242" i="106" s="1"/>
  <c r="E28" i="108"/>
  <c r="B6995" i="106"/>
  <c r="D6995" i="106" s="1"/>
  <c r="K84" i="29"/>
  <c r="E30" i="108"/>
  <c r="F27" i="108"/>
  <c r="F104" i="34"/>
  <c r="D14" i="7"/>
  <c r="B1770" i="106" s="1"/>
  <c r="D1770" i="106" s="1"/>
  <c r="D4" i="7"/>
  <c r="B1760" i="106" s="1"/>
  <c r="D1760" i="106" s="1"/>
  <c r="D59" i="36"/>
  <c r="F19" i="7"/>
  <c r="B4268" i="106"/>
  <c r="D4268" i="106" s="1"/>
  <c r="D11" i="37"/>
  <c r="I6" i="4"/>
  <c r="B5011" i="106" s="1"/>
  <c r="D5011" i="106" s="1"/>
  <c r="B4216" i="106"/>
  <c r="D4216" i="106" s="1"/>
  <c r="J275" i="5"/>
  <c r="B7055" i="106" s="1"/>
  <c r="D7055" i="106" s="1"/>
  <c r="F16" i="11"/>
  <c r="B3656" i="106"/>
  <c r="D3656" i="106" s="1"/>
  <c r="H354" i="29"/>
  <c r="B3660" i="106" s="1"/>
  <c r="D3660" i="106" s="1"/>
  <c r="B3317" i="106"/>
  <c r="D3317" i="106" s="1"/>
  <c r="K110" i="29"/>
  <c r="B2795" i="106"/>
  <c r="D2795" i="106" s="1"/>
  <c r="B7758" i="106"/>
  <c r="D7758" i="106" s="1"/>
  <c r="J88" i="28"/>
  <c r="N22" i="3"/>
  <c r="B3170" i="106"/>
  <c r="D3170" i="106" s="1"/>
  <c r="H76" i="4"/>
  <c r="B3298" i="106" s="1"/>
  <c r="D3298" i="106" s="1"/>
  <c r="B2106" i="106"/>
  <c r="D2106" i="106" s="1"/>
  <c r="I76" i="4"/>
  <c r="B3318" i="106" s="1"/>
  <c r="D3318" i="106" s="1"/>
  <c r="B2043" i="106"/>
  <c r="D2043" i="106" s="1"/>
  <c r="K16" i="11"/>
  <c r="B2055" i="106" s="1"/>
  <c r="D2055" i="106" s="1"/>
  <c r="B2030" i="106"/>
  <c r="D2030" i="106" s="1"/>
  <c r="L13" i="11"/>
  <c r="B2060" i="106" s="1"/>
  <c r="D2060" i="106" s="1"/>
  <c r="B1352" i="106"/>
  <c r="D1352" i="106" s="1"/>
  <c r="E204" i="29"/>
  <c r="B1353" i="106" s="1"/>
  <c r="D1353" i="106" s="1"/>
  <c r="B1223" i="106"/>
  <c r="D1223" i="106" s="1"/>
  <c r="C129" i="29"/>
  <c r="F15" i="145"/>
  <c r="F19" i="145" s="1"/>
  <c r="B1274" i="106"/>
  <c r="D1274" i="106" s="1"/>
  <c r="C172" i="5"/>
  <c r="F127" i="34"/>
  <c r="D9" i="7"/>
  <c r="B1767" i="106" s="1"/>
  <c r="D1767" i="106" s="1"/>
  <c r="C109" i="5"/>
  <c r="K7" i="4"/>
  <c r="B3718" i="106" s="1"/>
  <c r="D3718" i="106" s="1"/>
  <c r="D172" i="5"/>
  <c r="K109" i="5"/>
  <c r="D7245" i="106"/>
  <c r="B7211" i="106"/>
  <c r="D7211" i="106" s="1"/>
  <c r="K329" i="29"/>
  <c r="B3649" i="106"/>
  <c r="D3649" i="106" s="1"/>
  <c r="G354" i="29"/>
  <c r="B3650" i="106" s="1"/>
  <c r="D3650" i="106" s="1"/>
  <c r="B2910" i="106"/>
  <c r="D2910" i="106" s="1"/>
  <c r="I41" i="3"/>
  <c r="B1553" i="106"/>
  <c r="D1553" i="106" s="1"/>
  <c r="H305" i="29"/>
  <c r="B1554" i="106" s="1"/>
  <c r="D1554" i="106" s="1"/>
  <c r="K223" i="29"/>
  <c r="B1314" i="106"/>
  <c r="D1314" i="106" s="1"/>
  <c r="H166" i="29"/>
  <c r="B1317" i="106" s="1"/>
  <c r="D1317" i="106" s="1"/>
  <c r="E102" i="29"/>
  <c r="B2790" i="106" s="1"/>
  <c r="D2790" i="106" s="1"/>
  <c r="B2789" i="106"/>
  <c r="D2789" i="106" s="1"/>
  <c r="E15" i="145"/>
  <c r="G15" i="145" s="1"/>
  <c r="B1126" i="106"/>
  <c r="D1126" i="106" s="1"/>
  <c r="J6" i="4"/>
  <c r="B6221" i="106" s="1"/>
  <c r="D6221" i="106" s="1"/>
  <c r="D109" i="5"/>
  <c r="K173" i="5"/>
  <c r="G172" i="5"/>
  <c r="B5770" i="106" s="1"/>
  <c r="D5770" i="106" s="1"/>
  <c r="F109" i="5"/>
  <c r="F94" i="34"/>
  <c r="D15" i="7"/>
  <c r="B1772" i="106" s="1"/>
  <c r="D1772" i="106" s="1"/>
  <c r="D12" i="7"/>
  <c r="B1769" i="106" s="1"/>
  <c r="D1769" i="106" s="1"/>
  <c r="F105" i="34"/>
  <c r="H109" i="5"/>
  <c r="H275" i="5" s="1"/>
  <c r="H173" i="5"/>
  <c r="F110" i="34"/>
  <c r="F129" i="34"/>
  <c r="D5" i="7"/>
  <c r="B1761" i="106" s="1"/>
  <c r="D1761" i="106" s="1"/>
  <c r="K28" i="118"/>
  <c r="O27" i="118" s="1"/>
  <c r="O29" i="118" s="1"/>
  <c r="F173" i="5"/>
  <c r="B5653" i="106" s="1"/>
  <c r="D5653" i="106" s="1"/>
  <c r="G109" i="5"/>
  <c r="F47" i="34"/>
  <c r="F39" i="34"/>
  <c r="E38" i="108"/>
  <c r="F28" i="108"/>
  <c r="D57" i="36"/>
  <c r="B7200" i="106"/>
  <c r="D7200" i="106" s="1"/>
  <c r="D331" i="29"/>
  <c r="B7217" i="106" s="1"/>
  <c r="D7217" i="106" s="1"/>
  <c r="B3673" i="106"/>
  <c r="D3673" i="106" s="1"/>
  <c r="K344" i="29"/>
  <c r="B1452" i="106"/>
  <c r="D1452" i="106" s="1"/>
  <c r="H288" i="29"/>
  <c r="B1454" i="106" s="1"/>
  <c r="D1454" i="106" s="1"/>
  <c r="K178" i="29"/>
  <c r="F13" i="4" s="1"/>
  <c r="B2596" i="106" s="1"/>
  <c r="D2596" i="106" s="1"/>
  <c r="B1364" i="106"/>
  <c r="D1364" i="106" s="1"/>
  <c r="G204" i="29"/>
  <c r="K323" i="29"/>
  <c r="K331" i="29" s="1"/>
  <c r="K332" i="29" s="1"/>
  <c r="B7225" i="106" s="1"/>
  <c r="D7225" i="106" s="1"/>
  <c r="K339" i="29"/>
  <c r="F21" i="8"/>
  <c r="K162" i="29"/>
  <c r="K76" i="4"/>
  <c r="B3586" i="106" s="1"/>
  <c r="D3586" i="106" s="1"/>
  <c r="K286" i="29"/>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F275" i="5"/>
  <c r="J7" i="4"/>
  <c r="B2657" i="106"/>
  <c r="D2657" i="106" s="1"/>
  <c r="D274" i="5"/>
  <c r="B3447" i="106"/>
  <c r="D3447" i="106" s="1"/>
  <c r="B7270" i="106"/>
  <c r="C34" i="131"/>
  <c r="L16" i="11" l="1"/>
  <c r="B2061" i="106" s="1"/>
  <c r="D2061" i="106" s="1"/>
  <c r="B2031" i="106"/>
  <c r="D2031" i="106" s="1"/>
  <c r="L114" i="29"/>
  <c r="K77" i="4"/>
  <c r="B3587" i="106" s="1"/>
  <c r="D3587" i="106" s="1"/>
  <c r="B6352" i="106"/>
  <c r="D6352" i="106" s="1"/>
  <c r="B1381" i="106"/>
  <c r="D1381" i="106" s="1"/>
  <c r="F6" i="4"/>
  <c r="B2593" i="106" s="1"/>
  <c r="D2593" i="106" s="1"/>
  <c r="H168" i="29"/>
  <c r="B1318" i="106" s="1"/>
  <c r="D1318" i="106" s="1"/>
  <c r="F40" i="108"/>
  <c r="G42" i="108" s="1"/>
  <c r="D19" i="7"/>
  <c r="B1775" i="106" s="1"/>
  <c r="D1775" i="106" s="1"/>
  <c r="C114" i="29"/>
  <c r="B757" i="106" s="1"/>
  <c r="D757" i="106" s="1"/>
  <c r="F175" i="34"/>
  <c r="B1365" i="106"/>
  <c r="D1365" i="106" s="1"/>
  <c r="F65" i="34"/>
  <c r="H6" i="4"/>
  <c r="B2656" i="106" s="1"/>
  <c r="D2656" i="106" s="1"/>
  <c r="B5906" i="106"/>
  <c r="D5906" i="106" s="1"/>
  <c r="K4" i="4"/>
  <c r="B6028" i="106"/>
  <c r="D6028" i="106" s="1"/>
  <c r="D30" i="36"/>
  <c r="B7760" i="106"/>
  <c r="D7760" i="106" s="1"/>
  <c r="I77" i="4"/>
  <c r="B3319" i="106" s="1"/>
  <c r="D3319" i="106" s="1"/>
  <c r="B3724" i="106"/>
  <c r="D3724" i="106" s="1"/>
  <c r="G15" i="4"/>
  <c r="B6032" i="106" s="1"/>
  <c r="D6032" i="106" s="1"/>
  <c r="F73" i="34"/>
  <c r="B1879" i="106"/>
  <c r="D1879" i="106" s="1"/>
  <c r="H22" i="37"/>
  <c r="B3674" i="106"/>
  <c r="D3674" i="106" s="1"/>
  <c r="K15" i="4"/>
  <c r="B3573" i="106" s="1"/>
  <c r="D3573" i="106" s="1"/>
  <c r="H4" i="4"/>
  <c r="B6025" i="106"/>
  <c r="D6025" i="106" s="1"/>
  <c r="G173" i="5"/>
  <c r="K6" i="4"/>
  <c r="B3570" i="106" s="1"/>
  <c r="D3570" i="106" s="1"/>
  <c r="B6014" i="106"/>
  <c r="D6014" i="106" s="1"/>
  <c r="B2913" i="106"/>
  <c r="D2913" i="106" s="1"/>
  <c r="D56" i="36"/>
  <c r="B5412" i="106"/>
  <c r="D5412" i="106" s="1"/>
  <c r="D173" i="5"/>
  <c r="B1225" i="106"/>
  <c r="D1225" i="106" s="1"/>
  <c r="C150" i="29"/>
  <c r="B1226" i="106" s="1"/>
  <c r="D1226" i="106" s="1"/>
  <c r="B283" i="106"/>
  <c r="D283" i="106" s="1"/>
  <c r="N23" i="3"/>
  <c r="B284" i="106" s="1"/>
  <c r="D284" i="106" s="1"/>
  <c r="K102" i="29"/>
  <c r="F53" i="34" s="1"/>
  <c r="B1515" i="106"/>
  <c r="D1515" i="106" s="1"/>
  <c r="G16" i="4"/>
  <c r="B2611" i="106" s="1"/>
  <c r="D2611" i="106" s="1"/>
  <c r="K341" i="29"/>
  <c r="K354" i="29" s="1"/>
  <c r="B3670" i="106"/>
  <c r="D3670" i="106" s="1"/>
  <c r="B6024" i="106"/>
  <c r="D6024" i="106" s="1"/>
  <c r="G4" i="4"/>
  <c r="B2603" i="106" s="1"/>
  <c r="D2603" i="106" s="1"/>
  <c r="D4" i="4"/>
  <c r="B2564" i="106" s="1"/>
  <c r="D2564" i="106" s="1"/>
  <c r="B5356" i="106"/>
  <c r="D5356" i="106" s="1"/>
  <c r="B1474" i="106"/>
  <c r="D1474" i="106" s="1"/>
  <c r="G12" i="4"/>
  <c r="B2607" i="106" s="1"/>
  <c r="D2607" i="106" s="1"/>
  <c r="B5214" i="106"/>
  <c r="D5214" i="106" s="1"/>
  <c r="C173" i="5"/>
  <c r="K275" i="5"/>
  <c r="B6023" i="106" s="1"/>
  <c r="D6023" i="106" s="1"/>
  <c r="B7207" i="106"/>
  <c r="D7207" i="106" s="1"/>
  <c r="J13" i="4"/>
  <c r="B7042" i="106" s="1"/>
  <c r="D7042" i="106" s="1"/>
  <c r="F4" i="4"/>
  <c r="B2591" i="106" s="1"/>
  <c r="D2591" i="106" s="1"/>
  <c r="B5588" i="106"/>
  <c r="D5588" i="106" s="1"/>
  <c r="B5121" i="106"/>
  <c r="D5121" i="106" s="1"/>
  <c r="C4" i="4"/>
  <c r="B2551" i="106" s="1"/>
  <c r="D2551" i="106" s="1"/>
  <c r="B1151" i="106"/>
  <c r="D1151" i="106" s="1"/>
  <c r="K112" i="29"/>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J17" i="4" l="1"/>
  <c r="B6227" i="106" s="1"/>
  <c r="D6227" i="106" s="1"/>
  <c r="B1145" i="106"/>
  <c r="D1145" i="106" s="1"/>
  <c r="C15" i="4"/>
  <c r="B2559" i="106" s="1"/>
  <c r="D2559" i="106" s="1"/>
  <c r="K114" i="29"/>
  <c r="B1152" i="106" s="1"/>
  <c r="D1152" i="106" s="1"/>
  <c r="B7019" i="106"/>
  <c r="D7019" i="106" s="1"/>
  <c r="C16" i="4"/>
  <c r="B2560" i="106" s="1"/>
  <c r="D2560" i="106" s="1"/>
  <c r="B5778" i="106"/>
  <c r="D5778" i="106" s="1"/>
  <c r="G6" i="4"/>
  <c r="B2604" i="106" s="1"/>
  <c r="D2604" i="106" s="1"/>
  <c r="B5223" i="106"/>
  <c r="D5223" i="106" s="1"/>
  <c r="C6" i="4"/>
  <c r="B2553" i="106" s="1"/>
  <c r="D2553" i="106" s="1"/>
  <c r="F8" i="4"/>
  <c r="F10" i="4" s="1"/>
  <c r="B4125" i="106" s="1"/>
  <c r="D4125" i="106" s="1"/>
  <c r="K13" i="4"/>
  <c r="B3572" i="106" s="1"/>
  <c r="D3572" i="106" s="1"/>
  <c r="B3672" i="106"/>
  <c r="D3672" i="106" s="1"/>
  <c r="B5421" i="106"/>
  <c r="D5421" i="106" s="1"/>
  <c r="D6" i="4"/>
  <c r="B2566" i="106" s="1"/>
  <c r="D2566" i="106" s="1"/>
  <c r="B2655" i="106"/>
  <c r="D2655" i="106" s="1"/>
  <c r="H8" i="4"/>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19" i="4" l="1"/>
  <c r="B6229" i="106" s="1"/>
  <c r="D6229" i="106" s="1"/>
  <c r="J20" i="4"/>
  <c r="B6230" i="106" s="1"/>
  <c r="D6230" i="106" s="1"/>
  <c r="D6" i="146"/>
  <c r="F8" i="34"/>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<sst xmlns="http://schemas.openxmlformats.org/spreadsheetml/2006/main" count="5137" uniqueCount="2179">
  <si>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</si>
  <si>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</si>
  <si>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</si>
  <si>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</si>
  <si>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</si>
  <si>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</si>
  <si>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</si>
  <si>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</si>
  <si>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</si>
  <si>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</si>
  <si>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</si>
  <si>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</si>
  <si>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</si>
  <si>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</si>
  <si>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</si>
  <si>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</si>
  <si>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</si>
  <si>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</si>
  <si>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</si>
  <si>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</si>
  <si>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</si>
  <si>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</si>
  <si>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</si>
  <si>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</si>
  <si>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</si>
  <si>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</si>
  <si>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</si>
  <si>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</si>
  <si>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</si>
  <si>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</si>
  <si>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</si>
  <si>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</si>
  <si>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</si>
  <si>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</si>
  <si>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</si>
  <si>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</si>
  <si>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</si>
  <si>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</si>
  <si>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</si>
  <si>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</si>
  <si>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</si>
  <si>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</si>
  <si>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</si>
  <si>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</si>
  <si>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</si>
  <si>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</si>
  <si>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</si>
  <si>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</si>
  <si>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</si>
  <si>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</si>
  <si>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</si>
  <si>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</si>
  <si>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</si>
  <si>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</si>
  <si>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</si>
  <si>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</si>
  <si>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</si>
  <si>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</si>
  <si>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</si>
  <si>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</si>
  <si>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</si>
  <si>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</si>
  <si>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</si>
  <si>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</si>
  <si>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</si>
  <si>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</si>
  <si>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</si>
  <si>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</si>
  <si>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</si>
  <si>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</si>
  <si>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</si>
  <si>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</si>
  <si>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</si>
  <si>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</si>
  <si>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</si>
  <si>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</si>
  <si>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</si>
  <si>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</si>
  <si>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</si>
  <si>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</si>
  <si>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</si>
  <si>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</si>
  <si>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</si>
  <si>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</si>
  <si>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</si>
  <si>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</si>
  <si>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</si>
  <si>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</si>
  <si>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</si>
  <si>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</si>
  <si>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</si>
  <si>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</si>
  <si>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</si>
  <si>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</si>
  <si>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</si>
  <si>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</si>
  <si>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</si>
  <si>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</si>
  <si>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</si>
  <si>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</si>
  <si>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</si>
  <si>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</si>
  <si>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</si>
  <si>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</si>
  <si>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</si>
  <si>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</si>
  <si>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</si>
  <si>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</si>
  <si>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</si>
  <si>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</si>
  <si>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</si>
  <si>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</si>
  <si>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</si>
  <si>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</si>
  <si>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</si>
  <si>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</si>
  <si>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</si>
  <si>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</si>
  <si>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</si>
  <si>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</si>
  <si>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</si>
  <si>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</si>
  <si>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</si>
  <si>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</si>
  <si>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</si>
  <si>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</si>
  <si>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</si>
  <si>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</si>
  <si>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</si>
  <si>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</si>
  <si>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</si>
  <si>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</si>
  <si>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</si>
  <si>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</si>
  <si>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</si>
  <si>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</si>
  <si>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</si>
  <si>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</si>
  <si>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</si>
  <si>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</si>
  <si>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</si>
  <si>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</si>
  <si>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</si>
  <si>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</si>
  <si>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</si>
  <si>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</si>
  <si>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</si>
  <si>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</si>
  <si>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</si>
  <si>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</si>
  <si>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</si>
  <si>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</si>
  <si>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</si>
  <si>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</si>
  <si>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</si>
  <si>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</si>
  <si>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</si>
  <si>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</si>
  <si>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</si>
  <si>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</si>
  <si>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</si>
  <si>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</si>
  <si>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</si>
  <si>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</si>
  <si>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</si>
  <si>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</si>
  <si>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</si>
  <si>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</si>
  <si>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</si>
  <si>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</si>
  <si>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</si>
  <si>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</si>
  <si>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</si>
  <si>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</si>
  <si>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</si>
  <si>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</si>
  <si>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</si>
  <si>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</si>
  <si>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</si>
  <si>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</si>
  <si>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</si>
  <si>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</si>
  <si>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</si>
  <si>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</si>
  <si>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</si>
  <si>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</si>
  <si>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</si>
  <si>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</si>
  <si>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</si>
  <si>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</si>
  <si>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</si>
  <si>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</si>
  <si>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</si>
  <si>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</si>
  <si>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</si>
  <si>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</si>
  <si>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</si>
  <si>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</si>
  <si>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</si>
  <si>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</si>
  <si>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</si>
  <si>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</si>
  <si>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</si>
  <si>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</si>
  <si>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</si>
  <si>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</si>
  <si>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</si>
  <si>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</si>
  <si>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</si>
  <si>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</si>
  <si>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</si>
  <si>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</si>
  <si>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</si>
  <si>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</si>
  <si>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</si>
  <si>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</si>
  <si>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</si>
  <si>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</si>
  <si>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</si>
  <si>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</si>
  <si>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</si>
  <si>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</si>
  <si>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</si>
  <si>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</si>
  <si>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</si>
  <si>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</si>
  <si>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</si>
  <si>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</si>
  <si>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</si>
  <si>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</si>
  <si>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</si>
  <si>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</si>
  <si>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</si>
  <si>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</si>
  <si>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</si>
  <si>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</si>
  <si>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</si>
  <si>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</si>
  <si>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</si>
  <si>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</si>
  <si>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</si>
  <si>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</si>
  <si>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</si>
  <si>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</si>
  <si>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</si>
  <si>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</si>
  <si>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</si>
  <si>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</si>
  <si>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</si>
  <si>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</si>
  <si>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</si>
  <si>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</si>
  <si>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</si>
  <si>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</si>
  <si>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</si>
  <si>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</si>
  <si>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</si>
  <si>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</si>
  <si>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</si>
  <si>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</si>
  <si>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</si>
  <si>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</si>
  <si>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</si>
  <si>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</si>
  <si>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</si>
  <si>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</si>
  <si>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</si>
  <si>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</si>
  <si>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</si>
  <si>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</si>
  <si>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</si>
  <si>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</si>
  <si>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</si>
  <si>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</si>
  <si>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</si>
  <si>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</si>
  <si>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</si>
  <si>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</si>
  <si>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</si>
  <si>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</si>
  <si>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</si>
  <si>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</si>
  <si>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</si>
  <si>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</si>
  <si>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</si>
  <si>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</si>
  <si>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</si>
  <si>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</si>
  <si>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</si>
  <si>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</si>
  <si>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</si>
  <si>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</si>
  <si>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</si>
  <si>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</si>
  <si>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</si>
  <si>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</si>
  <si>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</si>
  <si>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</si>
  <si>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</si>
  <si>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</si>
  <si>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</si>
  <si>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</si>
  <si>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</si>
  <si>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</si>
  <si>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</si>
  <si>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</si>
  <si>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</si>
  <si>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</si>
  <si>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</si>
  <si>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</si>
  <si>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</si>
  <si>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</si>
  <si>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</si>
  <si>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</si>
  <si>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</si>
  <si>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</si>
  <si>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</si>
  <si>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</si>
  <si>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</si>
  <si>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</si>
  <si>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</si>
  <si>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</si>
  <si>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</si>
  <si>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</si>
  <si>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</si>
  <si>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</si>
  <si>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</si>
  <si>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</si>
  <si>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</si>
  <si>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</si>
  <si>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</si>
  <si>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</si>
  <si>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</si>
  <si>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</si>
  <si>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</si>
  <si>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</si>
  <si>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</si>
  <si>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</si>
  <si>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</si>
  <si>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</si>
  <si>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</si>
  <si>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</si>
  <si>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</si>
  <si>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</si>
  <si>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</si>
  <si>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</si>
  <si>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</si>
  <si>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</si>
  <si>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</si>
  <si>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</si>
  <si>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</si>
  <si>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</si>
  <si>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</si>
  <si>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</si>
  <si>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</si>
  <si>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</si>
  <si>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</si>
  <si>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</si>
  <si>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</si>
  <si>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</si>
  <si>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</si>
  <si>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</si>
  <si>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</si>
  <si>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</si>
  <si>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</si>
  <si>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</si>
  <si>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</si>
  <si>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</si>
  <si>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</si>
  <si>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</si>
  <si>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</si>
  <si>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</si>
  <si>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</si>
  <si>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</si>
  <si>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</si>
  <si>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</si>
  <si>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</si>
  <si>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</si>
  <si>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</si>
  <si>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</si>
  <si>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</si>
  <si>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</si>
  <si>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</si>
  <si>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</si>
  <si>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</si>
  <si>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</si>
  <si>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</si>
  <si>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</si>
  <si>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</si>
  <si>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</si>
  <si>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</si>
  <si>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</si>
  <si>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</si>
  <si>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</si>
  <si>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</si>
  <si>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</si>
  <si>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</si>
  <si>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</si>
  <si>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</si>
  <si>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</si>
  <si>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</si>
  <si>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</si>
  <si>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</si>
  <si>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</si>
  <si>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</si>
  <si>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</si>
  <si>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</si>
  <si>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</si>
  <si>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</si>
  <si>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</si>
  <si>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</si>
  <si>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</si>
  <si>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</si>
  <si>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</si>
  <si>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</si>
  <si>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</si>
  <si>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</si>
  <si>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</si>
  <si>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</si>
  <si>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</si>
  <si>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</si>
  <si>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</si>
  <si>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</si>
  <si>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</si>
  <si>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</si>
  <si>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</si>
  <si>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</si>
  <si>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</si>
  <si>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</si>
  <si>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</si>
  <si>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</si>
  <si>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</si>
  <si>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</si>
  <si>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</si>
  <si>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</si>
  <si>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</si>
  <si>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</si>
  <si>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</si>
  <si>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</si>
  <si>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</si>
  <si>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</si>
  <si>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</si>
  <si>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</si>
  <si>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</si>
  <si>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</si>
  <si>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</si>
  <si>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</si>
  <si>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</si>
  <si>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</si>
  <si>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</si>
  <si>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</si>
  <si>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</si>
  <si>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</si>
  <si>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</si>
  <si>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</si>
  <si>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</si>
  <si>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</si>
  <si>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</si>
  <si>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</si>
  <si>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</si>
  <si>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</si>
  <si>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</si>
  <si>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</si>
  <si>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</si>
  <si>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</si>
  <si>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</si>
  <si>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</si>
  <si>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</si>
  <si>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</si>
  <si>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</si>
  <si>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</si>
  <si>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</si>
  <si>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</si>
  <si>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</si>
  <si>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</si>
  <si>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</si>
  <si>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</si>
  <si>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</si>
  <si>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</si>
  <si>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</si>
  <si>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</si>
  <si>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</si>
  <si>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</si>
  <si>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</si>
  <si>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</si>
  <si>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</si>
  <si>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</si>
  <si>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</si>
  <si>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</si>
  <si>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</si>
  <si>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</si>
  <si>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</si>
  <si>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</si>
  <si>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</si>
  <si>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</si>
  <si>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</si>
  <si>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</si>
  <si>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</si>
  <si>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</si>
  <si>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</si>
  <si>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</si>
  <si>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</si>
  <si>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</si>
  <si>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</si>
  <si>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</si>
  <si>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</si>
  <si>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</si>
  <si>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</si>
  <si>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</si>
  <si>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</si>
  <si>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</si>
  <si>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</si>
  <si>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</si>
  <si>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</si>
  <si>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</si>
  <si>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</si>
  <si>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</si>
  <si>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</si>
  <si>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</si>
  <si>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</si>
  <si>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</si>
  <si>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</si>
  <si>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</si>
  <si>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</si>
  <si>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</si>
  <si>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</si>
  <si>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</si>
  <si>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</si>
  <si>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</si>
  <si>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</si>
  <si>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</si>
  <si>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</si>
  <si>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</si>
  <si>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</si>
  <si>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</si>
  <si>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</si>
  <si>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</si>
  <si>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</si>
  <si>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</si>
  <si>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</si>
  <si>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</si>
  <si>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</si>
  <si>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</si>
  <si>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</si>
  <si>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</si>
  <si>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</si>
  <si>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</si>
  <si>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</si>
  <si>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</si>
  <si>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</si>
  <si>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</si>
  <si>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</si>
  <si>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</si>
  <si>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</si>
  <si>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</si>
  <si>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</si>
  <si>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</si>
  <si>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</si>
  <si>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</si>
  <si>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</si>
  <si>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</si>
  <si>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</si>
  <si>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</si>
  <si>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</si>
  <si>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</si>
  <si>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</si>
  <si>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</si>
  <si>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</si>
  <si>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</si>
  <si>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</si>
  <si>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</si>
  <si>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</si>
  <si>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</si>
  <si>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</si>
  <si>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</si>
  <si>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</si>
  <si>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</si>
  <si>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</si>
  <si>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</si>
  <si>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</si>
  <si>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</si>
  <si>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</si>
  <si>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</si>
  <si>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</si>
  <si>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</si>
  <si>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</si>
  <si>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</si>
  <si>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</si>
  <si>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</si>
  <si>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</si>
  <si>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</si>
  <si>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</si>
  <si>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</si>
  <si>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</si>
  <si>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</si>
  <si>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</si>
  <si>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</si>
  <si>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</si>
  <si>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</si>
  <si>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</si>
  <si>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</si>
  <si>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</si>
  <si>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</si>
  <si>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</si>
  <si>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</si>
  <si>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</si>
  <si>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</si>
  <si>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</si>
  <si>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</si>
  <si>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</si>
  <si>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</si>
  <si>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</si>
  <si>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</si>
  <si>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</si>
  <si>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</si>
  <si>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</si>
  <si>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</si>
  <si>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</si>
  <si>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</si>
  <si>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</si>
  <si>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</si>
  <si>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</si>
  <si>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</si>
  <si>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</si>
  <si>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</si>
  <si>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</si>
  <si>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</si>
  <si>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</si>
  <si>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</si>
  <si>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</si>
  <si>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</si>
  <si>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</si>
  <si>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</si>
  <si>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</si>
  <si>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</si>
  <si>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</si>
  <si>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</si>
  <si>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</si>
  <si>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</si>
  <si>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</si>
  <si>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</si>
  <si>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</si>
  <si>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</si>
  <si>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</si>
  <si>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</si>
  <si>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</si>
  <si>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</si>
  <si>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</si>
  <si>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</si>
  <si>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</si>
  <si>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</si>
  <si>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</si>
  <si>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</si>
  <si>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</si>
  <si>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</si>
  <si>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</si>
  <si>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</si>
  <si>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</si>
  <si>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</si>
  <si>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</si>
  <si>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</si>
  <si>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</si>
  <si>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</si>
  <si>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</si>
  <si>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</si>
  <si>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</si>
  <si>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</si>
  <si>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</si>
  <si>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</si>
  <si>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</si>
  <si>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</si>
  <si>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</si>
  <si>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</si>
  <si>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</si>
  <si>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</si>
  <si>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</si>
  <si>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</si>
  <si>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</si>
  <si>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</si>
  <si>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</si>
  <si>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</si>
  <si>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</si>
  <si>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</si>
  <si>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</si>
  <si>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</si>
  <si>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</si>
  <si>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</si>
  <si>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</si>
  <si>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</si>
  <si>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</si>
  <si>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</si>
  <si>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</si>
  <si>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</si>
  <si>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</si>
  <si>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</si>
  <si>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</si>
  <si>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</si>
  <si>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</si>
  <si>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</si>
  <si>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</si>
  <si>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</si>
  <si>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</si>
  <si>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</si>
  <si>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</si>
  <si>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</si>
  <si>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</si>
  <si>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</si>
  <si>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</si>
  <si>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</si>
  <si>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</si>
  <si>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</si>
  <si>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</si>
  <si>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</si>
  <si>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</si>
  <si>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</si>
  <si>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</si>
  <si>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</si>
  <si>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</si>
  <si>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</si>
  <si>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</si>
  <si>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</si>
  <si>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</si>
  <si>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</si>
  <si>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</si>
  <si>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</si>
  <si>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</si>
  <si>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</si>
  <si>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</si>
  <si>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</si>
  <si>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</si>
  <si>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</si>
  <si>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</si>
  <si>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</si>
  <si>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</si>
  <si>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</si>
  <si>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</si>
  <si>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</si>
  <si>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</si>
  <si>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</si>
  <si>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</si>
  <si>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</si>
  <si>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</si>
  <si>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</si>
  <si>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</si>
  <si>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</si>
  <si>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</si>
  <si>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</si>
  <si>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</si>
  <si>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</si>
  <si>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</si>
  <si>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</si>
  <si>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</si>
  <si>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</si>
  <si>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</si>
  <si>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</si>
  <si>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</si>
  <si>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</si>
  <si>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</si>
  <si>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</si>
  <si>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</si>
  <si>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</si>
  <si>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</si>
  <si>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</si>
  <si>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</si>
  <si>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</si>
  <si>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</si>
  <si>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</si>
  <si>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</si>
  <si>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</si>
  <si>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</si>
  <si>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</si>
  <si>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</si>
  <si>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</si>
  <si>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</si>
  <si>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</si>
  <si>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</si>
  <si>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</si>
  <si>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</si>
  <si>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</si>
  <si>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</si>
  <si>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</si>
  <si>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</si>
  <si>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</si>
  <si>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</si>
  <si>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</si>
  <si>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</si>
  <si>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</si>
  <si>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</si>
  <si>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</si>
  <si>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</si>
  <si>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</si>
  <si>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</si>
  <si>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</si>
  <si>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</si>
  <si>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</si>
  <si>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</si>
  <si>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</si>
  <si>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</si>
  <si>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</si>
  <si>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</si>
  <si>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</si>
  <si>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</si>
  <si>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</si>
  <si>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</si>
  <si>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</si>
  <si>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</si>
  <si>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</si>
  <si>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</si>
  <si>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</si>
  <si>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</si>
  <si>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</si>
  <si>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</si>
  <si>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</si>
  <si>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</si>
  <si>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</si>
  <si>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</si>
  <si>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</si>
  <si>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</si>
  <si>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</si>
  <si>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</si>
  <si>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</si>
  <si>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</si>
  <si>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</si>
  <si>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</si>
  <si>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</si>
  <si>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</si>
  <si>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</si>
  <si>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</si>
  <si>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</si>
  <si>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</si>
  <si>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</si>
  <si>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</si>
  <si>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</si>
  <si>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</si>
  <si>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</si>
  <si>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</si>
  <si>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</si>
  <si>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</si>
  <si>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</si>
  <si>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</si>
  <si>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</si>
  <si>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</si>
  <si>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</si>
  <si>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</si>
  <si>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</si>
  <si>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</si>
  <si>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</si>
  <si>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</si>
  <si>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</si>
  <si>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</si>
  <si>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</si>
  <si>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</si>
  <si>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</si>
  <si>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</si>
  <si>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</si>
  <si>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</si>
  <si>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</si>
  <si>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</si>
  <si>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</si>
  <si>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</si>
  <si>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</si>
  <si>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</si>
  <si>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</si>
  <si>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</si>
  <si>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</si>
  <si>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</si>
  <si>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</si>
  <si>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</si>
  <si>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</si>
  <si>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</si>
  <si>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</si>
  <si>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</si>
  <si>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</si>
  <si>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</si>
  <si>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</si>
  <si>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</si>
  <si>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</si>
  <si>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</si>
  <si>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</si>
  <si>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</si>
  <si>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</si>
  <si>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</si>
  <si>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</si>
  <si>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</si>
  <si>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</si>
  <si>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</si>
  <si>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</si>
  <si>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</si>
  <si>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</si>
  <si>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</si>
  <si>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</si>
  <si>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</si>
  <si>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</si>
  <si>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</si>
  <si>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</si>
  <si>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</si>
  <si>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</si>
  <si>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</si>
  <si>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</si>
  <si>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</si>
  <si>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</si>
  <si>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</si>
  <si>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</si>
  <si>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</si>
  <si>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</si>
  <si>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</si>
  <si>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</si>
  <si>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</si>
  <si>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</si>
  <si>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</si>
  <si>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</si>
  <si>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</si>
  <si>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</si>
  <si>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</si>
  <si>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</si>
  <si>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</si>
  <si>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</si>
  <si>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</si>
  <si>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</si>
  <si>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</si>
  <si>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</si>
  <si>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</si>
  <si>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</si>
  <si>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</si>
  <si>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</si>
  <si>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</si>
  <si>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</si>
  <si>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</si>
  <si>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</si>
  <si>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</si>
  <si>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</si>
  <si>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</si>
  <si>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</si>
  <si>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</si>
  <si>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</si>
  <si>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</si>
  <si>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</si>
  <si>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</si>
  <si>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</si>
  <si>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</si>
  <si>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</si>
  <si>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</si>
  <si>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</si>
  <si>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</si>
  <si>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</si>
  <si>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</si>
  <si>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</si>
  <si>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</si>
  <si>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</si>
  <si>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</si>
  <si>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</si>
  <si>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</si>
  <si>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</si>
  <si>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</si>
  <si>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</si>
  <si>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</si>
  <si>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</si>
  <si>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</si>
  <si>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</si>
  <si>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</si>
  <si>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</si>
  <si>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</si>
  <si>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</si>
  <si>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</si>
  <si>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</si>
  <si>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</si>
  <si>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</si>
  <si>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</si>
  <si>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</si>
  <si>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</si>
  <si>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</si>
  <si>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</si>
  <si>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</si>
  <si>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</si>
  <si>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</si>
  <si>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</si>
  <si>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</si>
  <si>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</si>
  <si>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</si>
  <si>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</si>
  <si>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</si>
  <si>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</si>
  <si>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</si>
  <si>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</si>
  <si>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</si>
  <si>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</si>
  <si>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</si>
  <si>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</si>
  <si>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</si>
  <si>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</si>
  <si>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</si>
  <si>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</si>
  <si>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</si>
  <si>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</si>
  <si>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</si>
  <si>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</si>
  <si>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</si>
  <si>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</si>
  <si>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</si>
  <si>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</si>
  <si>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</si>
  <si>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</si>
  <si>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</si>
  <si>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</si>
  <si>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</si>
  <si>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</si>
  <si>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</si>
  <si>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</si>
  <si>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</si>
  <si>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</si>
  <si>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</si>
  <si>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</si>
  <si>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</si>
  <si>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</si>
  <si>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</si>
  <si>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</si>
  <si>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</si>
  <si>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</si>
  <si>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</si>
  <si>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</si>
  <si>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</si>
  <si>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</si>
  <si>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</si>
  <si>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</si>
  <si>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</si>
  <si>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</si>
  <si>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</si>
  <si>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</si>
  <si>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</si>
  <si>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</si>
  <si>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</si>
  <si>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</si>
  <si>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</si>
  <si>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</si>
  <si>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</si>
  <si>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</si>
  <si>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</si>
  <si>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</si>
  <si>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</si>
  <si>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</si>
  <si>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</si>
  <si>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</si>
  <si>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</si>
  <si>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</si>
  <si>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</si>
  <si>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</si>
  <si>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</si>
  <si>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</si>
  <si>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</si>
  <si>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</si>
  <si>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</si>
  <si>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</si>
  <si>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</si>
  <si>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</si>
  <si>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</si>
  <si>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</si>
  <si>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</si>
  <si>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</si>
  <si>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</si>
  <si>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</si>
  <si>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</si>
  <si>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</si>
  <si>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</si>
  <si>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</si>
  <si>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</si>
  <si>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</si>
  <si>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</si>
  <si>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</si>
  <si>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</si>
  <si>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</si>
  <si>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</si>
  <si>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</si>
  <si>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</si>
  <si>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</si>
  <si>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</si>
  <si>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</si>
  <si>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</si>
  <si>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</si>
  <si>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</si>
  <si>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</si>
  <si>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</si>
  <si>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</si>
  <si>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</si>
  <si>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</si>
  <si>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</si>
  <si>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</si>
  <si>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</si>
  <si>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</si>
  <si>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</si>
  <si>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</si>
  <si>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</si>
  <si>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</si>
  <si>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</si>
  <si>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</si>
  <si>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</si>
  <si>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</si>
  <si>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</si>
  <si>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</si>
  <si>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</si>
  <si>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</si>
  <si>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</si>
  <si>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</si>
  <si>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</si>
  <si>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</si>
  <si>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</si>
  <si>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</si>
  <si>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</si>
  <si>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</si>
  <si>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</si>
  <si>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</si>
  <si>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</si>
  <si>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</si>
  <si>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</si>
  <si>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</si>
  <si>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</si>
  <si>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</si>
  <si>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</si>
  <si>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</si>
  <si>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</si>
  <si>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</si>
  <si>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</si>
  <si>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</si>
  <si>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</si>
  <si>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</si>
  <si>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</si>
  <si>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</si>
  <si>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</si>
  <si>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</si>
  <si>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</si>
  <si>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</si>
  <si>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</si>
  <si>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</si>
  <si>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</si>
  <si>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</si>
  <si>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</si>
  <si>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</si>
  <si>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</si>
  <si>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</si>
  <si>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</si>
  <si>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</si>
  <si>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</si>
  <si>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</si>
  <si>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</si>
  <si>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</si>
  <si>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</si>
  <si>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</si>
  <si>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</si>
  <si>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</si>
  <si>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</si>
  <si>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</si>
  <si>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</si>
  <si>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</si>
  <si>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</si>
  <si>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</si>
  <si>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</si>
  <si>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</si>
  <si>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</si>
  <si>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</si>
  <si>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</si>
  <si>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</si>
  <si>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</si>
  <si>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</si>
  <si>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</si>
  <si>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</si>
  <si>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</si>
  <si>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</si>
  <si>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</si>
  <si>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</si>
  <si>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</si>
  <si>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</si>
  <si>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</si>
  <si>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</si>
  <si>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</si>
  <si>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</si>
  <si>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</si>
  <si>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</si>
  <si>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</si>
  <si>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</si>
  <si>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</si>
  <si>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</si>
  <si>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</si>
  <si>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</si>
  <si>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</si>
  <si>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</si>
  <si>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</si>
  <si>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</si>
  <si>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</si>
  <si>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</si>
  <si>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</si>
  <si>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</si>
  <si>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</si>
  <si>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</si>
  <si>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</si>
  <si>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</si>
  <si>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</si>
  <si>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</si>
  <si>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</si>
  <si>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</si>
  <si>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</si>
  <si>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</si>
  <si>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</si>
  <si>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</si>
  <si>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</si>
  <si>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</si>
  <si>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</si>
  <si>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</si>
  <si>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</si>
  <si>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</si>
  <si>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</si>
  <si>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</si>
  <si>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</si>
  <si>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</si>
  <si>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</si>
  <si>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</si>
  <si>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</si>
  <si>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</si>
  <si>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</si>
  <si>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</si>
  <si>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</si>
  <si>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</si>
  <si>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</si>
  <si>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</si>
  <si>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</si>
  <si>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</si>
  <si>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</si>
  <si>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</si>
  <si>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</si>
  <si>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</si>
  <si>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</si>
  <si>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</si>
  <si>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</si>
  <si>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</si>
  <si>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</si>
  <si>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</si>
  <si>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</si>
  <si>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</si>
  <si>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</si>
  <si>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</si>
  <si>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</si>
  <si>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</si>
  <si>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</si>
  <si>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</si>
  <si>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</si>
  <si>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</si>
  <si>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</si>
  <si>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</si>
  <si>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</si>
  <si>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</si>
  <si>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</si>
  <si>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</si>
  <si>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</si>
  <si>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</si>
  <si>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</si>
  <si>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</si>
  <si>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</si>
  <si>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</si>
  <si>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</si>
  <si>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</si>
  <si>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</si>
  <si>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</si>
  <si>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</si>
  <si>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</si>
  <si>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</si>
  <si>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</si>
  <si>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</si>
  <si>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</si>
  <si>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</si>
  <si>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</si>
  <si>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</si>
  <si>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</si>
  <si>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</si>
  <si>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</si>
  <si>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</si>
  <si>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</si>
  <si>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</si>
  <si>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</si>
  <si>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</si>
  <si>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</si>
  <si>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</si>
  <si>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</si>
  <si>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</si>
  <si>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</si>
  <si>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</si>
  <si>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</si>
  <si>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</si>
  <si>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</si>
  <si>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</si>
  <si>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</si>
  <si>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</si>
  <si>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</si>
  <si>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</si>
  <si>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</si>
  <si>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</si>
  <si>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</si>
  <si>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</si>
  <si>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</si>
  <si>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</si>
  <si>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</si>
  <si>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</si>
  <si>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</si>
  <si>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</si>
  <si>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</si>
  <si>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</si>
  <si>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</si>
  <si>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</si>
  <si>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</si>
  <si>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</si>
  <si>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</si>
  <si>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</si>
  <si>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</si>
  <si>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</si>
  <si>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</si>
  <si>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</si>
  <si>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</si>
  <si>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</si>
  <si>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</si>
  <si>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</si>
  <si>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</si>
  <si>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</si>
  <si>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</si>
  <si>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</si>
  <si>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</si>
  <si>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</si>
  <si>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</si>
  <si>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</si>
  <si>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</si>
  <si>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</si>
  <si>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</si>
  <si>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</si>
  <si>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</si>
  <si>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</si>
  <si>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</si>
  <si>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</si>
  <si>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</si>
  <si>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</si>
  <si>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</si>
  <si>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</si>
  <si>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</si>
  <si>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</si>
  <si>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</si>
  <si>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</si>
  <si>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</si>
  <si>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</si>
  <si>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</si>
  <si>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</si>
  <si>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</si>
  <si>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</si>
  <si>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</si>
  <si>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</si>
  <si>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</si>
  <si>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</si>
  <si>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</si>
  <si>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</si>
  <si>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</si>
  <si>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</si>
  <si>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</si>
  <si>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</si>
  <si>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</si>
  <si>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</si>
  <si>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</si>
  <si>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</si>
  <si>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</si>
  <si>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</si>
  <si>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</si>
  <si>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</si>
  <si>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</si>
  <si>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</si>
  <si>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</si>
  <si>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</si>
  <si>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</si>
  <si>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</si>
  <si>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</si>
  <si>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</si>
  <si>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</si>
  <si>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</si>
  <si>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</si>
  <si>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</si>
  <si>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</si>
  <si>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</si>
  <si>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</si>
  <si>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</si>
  <si>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</si>
  <si>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</si>
  <si>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</si>
  <si>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</si>
  <si>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</si>
  <si>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</si>
  <si>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</si>
  <si>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</si>
  <si>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</si>
  <si>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</si>
  <si>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</si>
  <si>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</si>
  <si>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</si>
  <si>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</si>
  <si>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</si>
  <si>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</si>
  <si>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</si>
  <si>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</si>
  <si>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</si>
  <si>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</si>
  <si>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</si>
  <si>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</si>
  <si>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</si>
  <si>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</si>
  <si>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</si>
  <si>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</si>
  <si>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</si>
  <si>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</si>
  <si>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</si>
  <si>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</si>
  <si>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</si>
  <si>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</si>
  <si>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</si>
  <si>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</si>
  <si>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</si>
  <si>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</si>
  <si>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</si>
  <si>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</si>
  <si>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</si>
  <si>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</si>
  <si>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</si>
  <si>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</si>
  <si>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</si>
  <si>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</si>
  <si>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</si>
  <si>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</si>
  <si>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</si>
  <si>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</si>
  <si>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</si>
  <si>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</si>
  <si>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</si>
  <si>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</si>
  <si>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</si>
  <si>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</si>
  <si>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</si>
  <si>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</si>
  <si>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</si>
  <si>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</si>
  <si>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</si>
  <si>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</si>
  <si>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</si>
  <si>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</si>
  <si>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</si>
  <si>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</si>
  <si>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</si>
  <si>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</si>
  <si>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</si>
  <si>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</si>
  <si>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</si>
  <si>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</si>
  <si>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</si>
  <si>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</si>
  <si>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</si>
  <si>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</si>
  <si>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</si>
  <si>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</si>
  <si>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</si>
  <si>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</si>
  <si>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</si>
  <si>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</si>
  <si>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</si>
  <si>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</si>
  <si>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</si>
  <si>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</si>
  <si>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</si>
  <si>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</si>
  <si>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</si>
  <si>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</si>
  <si>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</si>
  <si>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</si>
  <si>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</si>
  <si>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</si>
  <si>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</si>
  <si>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</si>
  <si>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</si>
  <si>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</si>
  <si>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</si>
  <si>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</si>
  <si>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</si>
  <si>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</si>
  <si>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</si>
  <si>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</si>
  <si>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</si>
  <si>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</si>
  <si>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</si>
  <si>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</si>
  <si>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</si>
  <si>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</si>
  <si>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</si>
  <si>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</si>
  <si>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</si>
  <si>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</si>
  <si>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</si>
  <si>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</si>
  <si>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</si>
  <si>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</si>
  <si>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</si>
  <si>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</si>
  <si>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</si>
  <si>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</si>
  <si>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</si>
  <si>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</si>
  <si>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</si>
  <si>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</si>
  <si>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</si>
  <si>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</si>
  <si>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</si>
  <si>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</si>
  <si>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</si>
  <si>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</si>
  <si>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</si>
  <si>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</si>
  <si>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</si>
  <si>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</si>
  <si>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</si>
  <si>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</si>
  <si>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</si>
  <si>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</si>
  <si>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</si>
  <si>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</si>
  <si>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</si>
  <si>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</si>
  <si>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</si>
  <si>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</si>
  <si>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</si>
  <si>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</si>
  <si>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</si>
  <si>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</si>
  <si>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</si>
  <si>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</si>
  <si>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</si>
  <si>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</si>
  <si>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</si>
  <si>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</si>
  <si>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</si>
  <si>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</si>
  <si>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</si>
  <si>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</si>
  <si>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</si>
  <si>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</si>
  <si>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</si>
  <si>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</si>
  <si>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</si>
  <si>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</si>
  <si>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</si>
  <si>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</si>
  <si>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</si>
  <si>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</si>
  <si>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</si>
  <si>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</si>
  <si>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</si>
  <si>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</si>
  <si>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</si>
  <si>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</si>
  <si>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</si>
  <si>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</si>
  <si>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</si>
  <si>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</si>
  <si>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</si>
  <si>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</si>
  <si>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</si>
  <si>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</si>
  <si>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</si>
  <si>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</si>
  <si>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</si>
  <si>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</si>
  <si>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</si>
  <si>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</si>
  <si>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</si>
  <si>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</si>
  <si>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</si>
  <si>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</si>
  <si>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</si>
  <si>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</si>
  <si>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</si>
  <si>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</si>
  <si>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</si>
  <si>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</si>
  <si>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</si>
  <si>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</si>
  <si>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</si>
  <si>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</si>
  <si>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</si>
  <si>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</si>
  <si>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</si>
  <si>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</si>
  <si>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</si>
  <si>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</si>
  <si>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</si>
  <si>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</si>
  <si>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</si>
  <si>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</si>
  <si>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</si>
  <si>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</si>
  <si>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</si>
  <si>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</si>
  <si>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</si>
  <si>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</si>
  <si>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</si>
  <si>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</si>
  <si>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</si>
  <si>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</si>
  <si>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</si>
  <si>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</si>
  <si>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</si>
  <si>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</si>
  <si>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</si>
  <si>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</si>
  <si>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</si>
  <si>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</si>
  <si>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</si>
  <si>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</si>
  <si>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</si>
  <si>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</si>
  <si>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</si>
  <si>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</si>
  <si>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</si>
  <si>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</si>
  <si>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</si>
  <si>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</si>
  <si>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</si>
  <si>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</si>
  <si>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</si>
  <si>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</si>
  <si>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</si>
  <si>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</si>
  <si>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</si>
  <si>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</si>
  <si>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</si>
  <si>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</si>
  <si>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</si>
  <si>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</si>
  <si>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</si>
  <si>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</si>
  <si>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</si>
  <si>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</si>
  <si>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</si>
  <si>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</si>
  <si>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</si>
  <si>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</si>
  <si>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</si>
  <si>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</si>
  <si>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</si>
  <si>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</si>
  <si>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</si>
  <si>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</si>
  <si>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</si>
  <si>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</si>
  <si>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</si>
  <si>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</si>
  <si>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</si>
  <si>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</si>
  <si>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</si>
  <si>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</si>
  <si>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</si>
  <si>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</si>
  <si>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</si>
  <si>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</si>
  <si>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</si>
  <si>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</si>
  <si>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</si>
  <si>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</si>
  <si>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</si>
  <si>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</si>
  <si>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</si>
  <si>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</si>
  <si>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</si>
  <si>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</si>
  <si>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</si>
  <si>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</si>
  <si>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</si>
  <si>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</si>
  <si>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</si>
  <si>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</si>
  <si>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</si>
  <si>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</si>
  <si>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</si>
  <si>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</si>
  <si>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</si>
  <si>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</si>
  <si>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</si>
  <si>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</si>
  <si>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</si>
  <si>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</si>
  <si>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</si>
  <si>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</si>
  <si>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</si>
  <si>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</si>
  <si>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</si>
  <si>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</si>
  <si>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</si>
  <si>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</si>
  <si>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</si>
  <si>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</si>
  <si>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</si>
  <si>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</si>
  <si>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</si>
  <si>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</si>
  <si>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</si>
  <si>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</si>
  <si>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</si>
  <si>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</si>
  <si>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</si>
  <si>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</si>
  <si>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</si>
  <si>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</si>
  <si>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</si>
  <si>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</si>
  <si>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</si>
  <si>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</si>
  <si>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</si>
  <si>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</si>
  <si>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</si>
  <si>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</si>
  <si>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</si>
  <si>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</si>
  <si>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</si>
  <si>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</si>
  <si>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</si>
  <si>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</si>
  <si>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</si>
  <si>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</si>
  <si>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</si>
  <si>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</si>
  <si>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</si>
  <si>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</si>
  <si>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</si>
  <si>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</si>
  <si>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</si>
  <si>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</si>
  <si>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</si>
  <si>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</si>
  <si>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</si>
  <si>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</si>
  <si>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</si>
  <si>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</si>
  <si>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</si>
  <si>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</si>
  <si>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</si>
  <si>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</si>
  <si>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</si>
  <si>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</si>
  <si>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</si>
  <si>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</si>
  <si>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</si>
  <si>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</si>
  <si>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</si>
  <si>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</si>
  <si>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</si>
  <si>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</si>
  <si>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</si>
  <si>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</si>
  <si>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</si>
  <si>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</si>
  <si>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</si>
  <si>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</si>
  <si>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</si>
  <si>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</si>
  <si>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</si>
  <si>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</si>
  <si>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</si>
  <si>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</si>
  <si>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</si>
  <si>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</si>
  <si>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</si>
  <si>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</si>
  <si>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</si>
  <si>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</si>
  <si>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</si>
  <si>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</si>
  <si>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</si>
  <si>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</si>
  <si>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</si>
  <si>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</si>
  <si>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</si>
  <si>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</si>
  <si>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</si>
  <si>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</si>
  <si>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</si>
  <si>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</si>
  <si>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</si>
  <si>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</si>
  <si>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</si>
  <si>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</si>
  <si>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</si>
  <si>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</si>
  <si>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</si>
  <si>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</si>
  <si>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</si>
  <si>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</si>
  <si>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</si>
  <si>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</si>
  <si>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</si>
  <si>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</si>
  <si>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</si>
  <si>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</si>
  <si>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</si>
  <si>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</si>
  <si>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</si>
  <si>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</si>
  <si>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</si>
  <si>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</si>
  <si>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</si>
  <si>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</si>
  <si>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</si>
  <si>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</si>
  <si>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</si>
  <si>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</si>
  <si>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</si>
  <si>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</si>
  <si>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</si>
  <si>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</si>
  <si>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</si>
  <si>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</si>
  <si>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</si>
  <si>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</si>
  <si>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</si>
  <si>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</si>
  <si>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</si>
  <si>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</si>
  <si>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</si>
  <si>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</si>
  <si>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</si>
  <si>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</si>
  <si>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</si>
  <si>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</si>
  <si>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</si>
  <si>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</si>
  <si>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</si>
  <si>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</si>
  <si>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</si>
  <si>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</si>
  <si>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</si>
  <si>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</si>
  <si>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</si>
  <si>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</si>
  <si>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</si>
  <si>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</si>
  <si>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</si>
  <si>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</si>
  <si>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</si>
  <si>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</si>
  <si>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</si>
  <si>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</si>
  <si>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</si>
  <si>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</si>
  <si>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</si>
  <si>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</si>
  <si>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</si>
  <si>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</si>
  <si>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</si>
  <si>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</si>
  <si>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</si>
  <si>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</si>
  <si>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</si>
  <si>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</si>
  <si>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</si>
  <si>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</si>
  <si>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</si>
  <si>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</si>
  <si>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</si>
  <si>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</si>
  <si>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</si>
  <si>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</si>
  <si>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</si>
  <si>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</si>
  <si>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</si>
  <si>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</si>
  <si>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</si>
  <si>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</si>
  <si>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</si>
  <si>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</si>
  <si>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</si>
  <si>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</si>
  <si>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</si>
  <si>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</si>
  <si>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</si>
  <si>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</si>
  <si>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</si>
  <si>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</si>
  <si>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</si>
  <si>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</si>
  <si>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</si>
  <si>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</si>
  <si>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</si>
  <si>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</si>
  <si>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</si>
  <si>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</si>
  <si>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</si>
  <si>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</si>
  <si>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</si>
  <si>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</si>
  <si>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</si>
  <si>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</si>
  <si>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</si>
  <si>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</si>
  <si>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</si>
  <si>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</si>
  <si>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</si>
  <si>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</si>
  <si>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</si>
  <si>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</si>
  <si>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</si>
  <si>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</si>
  <si>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</si>
  <si>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</si>
  <si>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</si>
  <si>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</si>
  <si>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</si>
  <si>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</si>
  <si>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</si>
  <si>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</si>
  <si>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</si>
  <si>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</si>
  <si>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</si>
  <si>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</si>
  <si>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</si>
  <si>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</si>
  <si>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</si>
  <si>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</si>
  <si>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</si>
  <si>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</si>
  <si>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</si>
  <si>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</si>
  <si>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</si>
  <si>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</si>
  <si>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</si>
  <si>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</si>
  <si>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</si>
  <si>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</si>
  <si>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</si>
  <si>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</si>
  <si>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</si>
  <si>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</si>
  <si>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</si>
  <si>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</si>
  <si>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</si>
  <si>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</si>
  <si>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</si>
  <si>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</si>
  <si>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</si>
  <si>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</si>
  <si>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</si>
  <si>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</si>
  <si>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</si>
  <si>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</si>
  <si>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</si>
  <si>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</si>
  <si>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</si>
  <si>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</si>
  <si>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</si>
  <si>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</si>
  <si>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</si>
  <si>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</si>
  <si>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</si>
  <si>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</si>
  <si>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</si>
  <si>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</si>
  <si>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</si>
  <si>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</si>
  <si>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</si>
  <si>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</si>
  <si>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</si>
  <si>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</si>
  <si>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</si>
  <si>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</si>
  <si>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</si>
  <si>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</si>
  <si>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</si>
  <si>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</si>
  <si>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</si>
  <si>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</si>
  <si>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</si>
  <si>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</si>
  <si>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</si>
  <si>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</si>
  <si>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</si>
  <si>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</si>
  <si>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</si>
  <si>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</si>
  <si>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</si>
  <si>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</si>
  <si>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</si>
  <si>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</si>
  <si>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</si>
  <si>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</si>
  <si>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</si>
  <si>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</si>
  <si>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</si>
  <si>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</si>
  <si>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</si>
  <si>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</si>
  <si>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</si>
  <si>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</si>
  <si>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</si>
  <si>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</si>
  <si>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</si>
  <si>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</si>
  <si>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</si>
  <si>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</si>
  <si>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</si>
  <si>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</si>
  <si>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</si>
  <si>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</si>
  <si>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</si>
  <si>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</si>
  <si>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</si>
  <si>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</si>
  <si>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</si>
  <si>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</si>
  <si>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</si>
  <si>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</si>
  <si>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</si>
  <si>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</si>
  <si>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</si>
  <si>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</si>
  <si>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</si>
  <si>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</si>
  <si>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</si>
  <si>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</si>
  <si>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</si>
  <si>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</si>
  <si>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</si>
  <si>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</si>
  <si>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</si>
  <si>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</si>
  <si>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</si>
  <si>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</si>
  <si>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</si>
  <si>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</si>
  <si>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</si>
  <si>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</si>
  <si>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</si>
  <si>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</si>
  <si>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</si>
  <si>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</si>
  <si>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</si>
  <si>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</si>
  <si>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</si>
  <si>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</si>
  <si>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</si>
  <si>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</si>
  <si>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</si>
  <si>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</si>
  <si>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</si>
  <si>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</si>
  <si>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</si>
  <si>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</si>
  <si>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</si>
  <si>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</si>
  <si>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</si>
  <si>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</si>
  <si>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</si>
  <si>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</si>
  <si>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</si>
  <si>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</si>
  <si>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</si>
  <si>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</si>
  <si>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</si>
  <si>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</si>
  <si>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</si>
  <si>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</si>
  <si>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</si>
  <si>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</si>
  <si>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</si>
  <si>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</si>
  <si>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</si>
  <si>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</si>
  <si>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</si>
  <si>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</si>
  <si>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</si>
  <si>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</si>
  <si>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</si>
  <si>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</si>
  <si>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</si>
  <si>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</si>
  <si>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</si>
  <si>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</si>
  <si>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</si>
  <si>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</si>
  <si>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</si>
  <si>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</si>
  <si>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</si>
  <si>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</si>
  <si>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</si>
  <si>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</si>
  <si>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</si>
  <si>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</si>
  <si>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</si>
  <si>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</si>
  <si>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</si>
  <si>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VERMILION</t>
  </si>
  <si>
    <t>502 W MULBERRY ST</t>
  </si>
  <si>
    <t>GEORGETOWN</t>
  </si>
  <si>
    <t>RUSSELL LEIGH &amp; ASSOCIATES</t>
  </si>
  <si>
    <t>RUSS LEIGH</t>
  </si>
  <si>
    <t>228 E MAIN ST</t>
  </si>
  <si>
    <t>HOOPESTON</t>
  </si>
  <si>
    <t>217-283-9336</t>
  </si>
  <si>
    <t>217-283-9736</t>
  </si>
  <si>
    <t>065.018319</t>
  </si>
  <si>
    <t>admin@russleigh.com</t>
  </si>
  <si>
    <t>Jean Neal</t>
  </si>
  <si>
    <t>jneal@gobuffaloes.org</t>
  </si>
  <si>
    <t>217-662-8488</t>
  </si>
  <si>
    <t>217-662-3402</t>
  </si>
  <si>
    <t>Russell Leigh &amp; Associates</t>
  </si>
  <si>
    <t>2010 W/C and Refunding Bonds</t>
  </si>
  <si>
    <t>2014 W/C and Refunding Bonds</t>
  </si>
  <si>
    <t>1,3</t>
  </si>
  <si>
    <t>2014 Life Safety Bonds</t>
  </si>
  <si>
    <t>2016 Working Cash Fund Bonds</t>
  </si>
  <si>
    <t>2016 Life Safety Bonds</t>
  </si>
  <si>
    <t>Vermilion Area Special Education</t>
  </si>
  <si>
    <t>Page 8 - Acct 8990 - Other Uses Not Classified Elsewhere</t>
  </si>
  <si>
    <t>Col 70 - Working Cash</t>
  </si>
  <si>
    <t>Bond issue costs - $5,704</t>
  </si>
  <si>
    <t>Col 90 - Fire Prevention &amp; Safety</t>
  </si>
  <si>
    <t>Bond issue costs - $252,170</t>
  </si>
  <si>
    <t>Page 11 - Acct 1990 - Other Local Revenue</t>
  </si>
  <si>
    <t>Col 10 - Educational</t>
  </si>
  <si>
    <t>Insurance Proceeds - $63,288</t>
  </si>
  <si>
    <t>Retiree Insurance Reimbursements $30,433</t>
  </si>
  <si>
    <t>Refunds &amp; Reimbursements - $38,377</t>
  </si>
  <si>
    <t>Col 20 - Operations &amp; Maintenance</t>
  </si>
  <si>
    <t>Insurance Proceeds - $23,304</t>
  </si>
  <si>
    <t>Erate Reimbursements - $47,045</t>
  </si>
  <si>
    <t>Refunds &amp; Reimbursements - $1,575</t>
  </si>
  <si>
    <t>Page 15 &amp; 19 - Acct 2190 - Other Support Services - Pupils</t>
  </si>
  <si>
    <t>Playground Supervision</t>
  </si>
  <si>
    <t xml:space="preserve">Page 18 Debt Service Fund </t>
  </si>
  <si>
    <t>Acct 5400 - Debt Services - Other</t>
  </si>
  <si>
    <t>Bond Fees - $1,500</t>
  </si>
  <si>
    <t>Page 25 - Long-Term Debt Schedule</t>
  </si>
  <si>
    <t>Other Differences - $130,000</t>
  </si>
  <si>
    <t>Restate beginning loan balance for proceeds placed in escrow when bonds were issued.</t>
  </si>
  <si>
    <t>U.S Department of Agriculture</t>
  </si>
  <si>
    <t xml:space="preserve">     Passed Through the Illinois State Board of Education</t>
  </si>
  <si>
    <t xml:space="preserve">       School Lunch-Regular</t>
  </si>
  <si>
    <t>15-4210</t>
  </si>
  <si>
    <t>16-4210</t>
  </si>
  <si>
    <t xml:space="preserve">       School Breakfast</t>
  </si>
  <si>
    <t>15-4220</t>
  </si>
  <si>
    <t>16-4220</t>
  </si>
  <si>
    <t xml:space="preserve">       School Commodities</t>
  </si>
  <si>
    <t>16-4250</t>
  </si>
  <si>
    <t>(M) School Lunch-Regular</t>
  </si>
  <si>
    <t xml:space="preserve">       Fresh Fruits and Vegtable</t>
  </si>
  <si>
    <t xml:space="preserve">          Total U.S. Department of Agriculture</t>
  </si>
  <si>
    <t>U.S. Department of Education</t>
  </si>
  <si>
    <t>15-4300</t>
  </si>
  <si>
    <t>16-4300</t>
  </si>
  <si>
    <t xml:space="preserve">       Title II</t>
  </si>
  <si>
    <t>15-4932</t>
  </si>
  <si>
    <t>16-4932</t>
  </si>
  <si>
    <t xml:space="preserve">          Total U.S. Department of Education</t>
  </si>
  <si>
    <t>U.S. Department of Health and Human Services</t>
  </si>
  <si>
    <t xml:space="preserve">     Passed through the Illinois Department of Healthcare and Family Service</t>
  </si>
  <si>
    <t xml:space="preserve">       Medicare-Admin Outrreach</t>
  </si>
  <si>
    <t>16-4901</t>
  </si>
  <si>
    <t xml:space="preserve">          Total U.S. Department of Health and Human Services</t>
  </si>
  <si>
    <t xml:space="preserve">          Total Federal Financial Assistance</t>
  </si>
  <si>
    <t>The accompanying Schedule of Expenditures of Federal Awards includes the federal grant activity of Georgetown-Ridgefarm CUSD #4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</si>
  <si>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</si>
  <si>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Georgetown-Ridgefarm CUSD #4 provided federal awards to subrecipients as follows:</t>
  </si>
  <si>
    <t>none</t>
  </si>
  <si>
    <r>
      <t xml:space="preserve">The following amounts were expended in the form of non-cash assistance by Georgetown-Ridgefarm CUSD #4 and </t>
    </r>
    <r>
      <rPr>
        <b/>
        <sz val="9"/>
        <rFont val="Arial"/>
        <family val="2"/>
      </rPr>
      <t>are</t>
    </r>
    <r>
      <rPr>
        <sz val="9"/>
        <rFont val="Arial"/>
        <family val="2"/>
      </rPr>
      <t xml:space="preserve"> included in the Schedule of Expenditures of Federal Awards:</t>
    </r>
  </si>
  <si>
    <t>no</t>
  </si>
  <si>
    <t>Unqualified-Regulatory/Adverse-GAAP</t>
  </si>
  <si>
    <t>School Lunch-Regular</t>
  </si>
  <si>
    <t>Title 1-Low Income</t>
  </si>
  <si>
    <t>(M) Title 1-Low Income</t>
  </si>
  <si>
    <t xml:space="preserve">       Title 1-Low Income</t>
  </si>
  <si>
    <t>2015-1</t>
  </si>
  <si>
    <t xml:space="preserve">District did not reconcile its bank account to </t>
  </si>
  <si>
    <t>the ledger</t>
  </si>
  <si>
    <t>District doing it on a monthly basis and reconciling</t>
  </si>
  <si>
    <t>GEORGETOWN RIDGEFARM CUD 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</si>
</sst>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304800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3" t="s">
        <v>474</v>
      </c>
      <c r="J1" s="2134"/>
      <c r="K1" s="2134"/>
      <c r="L1" s="2134"/>
      <c r="M1" s="2134"/>
      <c r="N1" s="2134"/>
      <c r="O1" s="2134"/>
      <c r="P1" s="2134"/>
      <c r="Q1" s="2134"/>
      <c r="R1" s="2134"/>
      <c r="S1" s="2134"/>
    </row>
    <row r="2" spans="1:28" ht="12" customHeight="1" x14ac:dyDescent="0.2">
      <c r="A2" s="202" t="s">
        <v>1964</v>
      </c>
      <c r="D2" s="203"/>
      <c r="I2" s="2135" t="s">
        <v>1155</v>
      </c>
      <c r="J2" s="2134"/>
      <c r="K2" s="2134"/>
      <c r="L2" s="2134"/>
      <c r="M2" s="2134"/>
      <c r="N2" s="2134"/>
      <c r="O2" s="2134"/>
      <c r="P2" s="2134"/>
      <c r="Q2" s="2134"/>
      <c r="R2" s="2134"/>
      <c r="S2" s="2134"/>
    </row>
    <row r="3" spans="1:28" ht="12" customHeight="1" x14ac:dyDescent="0.2">
      <c r="A3" s="1876" t="s">
        <v>1952</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2091</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2091</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v>54092004026</v>
      </c>
      <c r="B13" s="2104"/>
      <c r="C13" s="2104"/>
      <c r="D13" s="2104"/>
      <c r="E13" s="2104"/>
      <c r="F13" s="2104"/>
      <c r="G13" s="2104"/>
      <c r="H13" s="2105"/>
      <c r="I13" s="185"/>
      <c r="J13" s="184"/>
      <c r="K13" s="182"/>
      <c r="L13" s="184"/>
      <c r="M13" s="184"/>
      <c r="N13" s="184"/>
      <c r="O13" s="184"/>
      <c r="P13" s="184"/>
      <c r="Q13" s="184"/>
      <c r="R13" s="184"/>
      <c r="S13" s="184"/>
      <c r="T13" s="2108" t="s">
        <v>2095</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2092</v>
      </c>
      <c r="B15" s="2106"/>
      <c r="C15" s="2106"/>
      <c r="D15" s="2106"/>
      <c r="E15" s="2106"/>
      <c r="F15" s="2106"/>
      <c r="G15" s="2106"/>
      <c r="H15" s="2107"/>
      <c r="T15" s="2073" t="s">
        <v>2096</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2" t="s">
        <v>2178</v>
      </c>
      <c r="B17" s="2131"/>
      <c r="C17" s="2131"/>
      <c r="D17" s="2131"/>
      <c r="E17" s="2131"/>
      <c r="F17" s="2131"/>
      <c r="G17" s="2131"/>
      <c r="H17" s="2132"/>
      <c r="T17" s="2118" t="s">
        <v>2097</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2093</v>
      </c>
      <c r="B19" s="2102"/>
      <c r="C19" s="2102"/>
      <c r="D19" s="2102"/>
      <c r="E19" s="2102"/>
      <c r="F19" s="2102"/>
      <c r="G19" s="2102"/>
      <c r="H19" s="2100"/>
      <c r="I19" s="184"/>
      <c r="J19" s="378"/>
      <c r="K19" s="195"/>
      <c r="L19" s="193"/>
      <c r="M19" s="659" t="s">
        <v>360</v>
      </c>
      <c r="P19" s="181"/>
      <c r="Q19" s="181"/>
      <c r="R19" s="181"/>
      <c r="S19" s="185"/>
      <c r="T19" s="2101" t="s">
        <v>2098</v>
      </c>
      <c r="U19" s="2099"/>
      <c r="V19" s="2099"/>
      <c r="W19" s="2100"/>
      <c r="X19" s="2116" t="s">
        <v>2029</v>
      </c>
      <c r="Y19" s="2117"/>
      <c r="Z19" s="2114">
        <v>60942</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2094</v>
      </c>
      <c r="B21" s="2099"/>
      <c r="C21" s="2099"/>
      <c r="D21" s="2099"/>
      <c r="E21" s="2099"/>
      <c r="F21" s="2099"/>
      <c r="G21" s="2099"/>
      <c r="H21" s="2100"/>
      <c r="I21" s="2124" t="s">
        <v>786</v>
      </c>
      <c r="J21" s="2087"/>
      <c r="K21" s="2087"/>
      <c r="L21" s="2087"/>
      <c r="M21" s="2087"/>
      <c r="N21" s="2087"/>
      <c r="O21" s="2087"/>
      <c r="P21" s="2087"/>
      <c r="Q21" s="2087"/>
      <c r="R21" s="2087"/>
      <c r="S21" s="2088"/>
      <c r="T21" s="2072" t="s">
        <v>2099</v>
      </c>
      <c r="U21" s="2068"/>
      <c r="V21" s="2068"/>
      <c r="W21" s="2068"/>
      <c r="X21" s="2082" t="s">
        <v>2100</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2025</v>
      </c>
      <c r="U22" s="271"/>
      <c r="V22" s="342"/>
      <c r="W22" s="271"/>
      <c r="X22" s="1975" t="s">
        <v>1631</v>
      </c>
      <c r="Z22" s="200"/>
      <c r="AA22" s="201"/>
    </row>
    <row r="23" spans="1:27" ht="13.5" customHeight="1" x14ac:dyDescent="0.2">
      <c r="A23" s="2121"/>
      <c r="B23" s="2122"/>
      <c r="C23" s="2122"/>
      <c r="D23" s="2122"/>
      <c r="E23" s="2122"/>
      <c r="F23" s="2122"/>
      <c r="G23" s="2122"/>
      <c r="H23" s="2123"/>
      <c r="T23" s="2067" t="s">
        <v>2101</v>
      </c>
      <c r="U23" s="2068"/>
      <c r="V23" s="2068"/>
      <c r="W23" s="2068"/>
      <c r="X23" s="2079">
        <v>43434</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61846</v>
      </c>
      <c r="B25" s="2099"/>
      <c r="C25" s="2099"/>
      <c r="D25" s="2099"/>
      <c r="E25" s="2099"/>
      <c r="F25" s="2099"/>
      <c r="G25" s="2099"/>
      <c r="H25" s="2100"/>
      <c r="I25" s="660"/>
      <c r="J25" s="204"/>
      <c r="K25" s="204"/>
      <c r="L25" s="204"/>
      <c r="M25" s="204"/>
      <c r="N25" s="204"/>
      <c r="O25" s="204"/>
      <c r="P25" s="204"/>
      <c r="Q25" s="204"/>
      <c r="R25" s="204"/>
      <c r="S25" s="205"/>
      <c r="T25" s="2064" t="s">
        <v>2102</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2003</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1761" t="s">
        <v>2091</v>
      </c>
      <c r="K29" s="182" t="s">
        <v>675</v>
      </c>
      <c r="L29" s="391"/>
      <c r="M29" s="195" t="s">
        <v>106</v>
      </c>
      <c r="N29" s="186" t="s">
        <v>2035</v>
      </c>
      <c r="O29" s="186"/>
      <c r="P29" s="186"/>
      <c r="Q29" s="186"/>
      <c r="R29" s="186"/>
      <c r="S29" s="672"/>
      <c r="T29" s="56"/>
      <c r="U29" s="56"/>
      <c r="V29" s="56"/>
      <c r="W29" s="56"/>
      <c r="X29" s="56"/>
      <c r="Y29" s="56"/>
      <c r="Z29" s="56"/>
      <c r="AA29" s="1088"/>
    </row>
    <row r="30" spans="1:27" ht="13.5" customHeight="1" x14ac:dyDescent="0.2">
      <c r="A30" s="1802"/>
      <c r="B30" s="1092" t="s">
        <v>2091</v>
      </c>
      <c r="C30" s="673" t="s">
        <v>1385</v>
      </c>
      <c r="D30" s="182"/>
      <c r="E30" s="182"/>
      <c r="F30" s="1280"/>
      <c r="G30" s="661"/>
      <c r="H30" s="661"/>
      <c r="I30" s="274"/>
      <c r="J30" s="1761" t="s">
        <v>2091</v>
      </c>
      <c r="K30" s="182" t="s">
        <v>675</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2091</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2" t="s">
        <v>2103</v>
      </c>
      <c r="B38" s="2131"/>
      <c r="C38" s="2131"/>
      <c r="D38" s="2131"/>
      <c r="E38" s="2131"/>
      <c r="F38" s="2099"/>
      <c r="G38" s="2099"/>
      <c r="H38" s="2100"/>
      <c r="I38" s="2147"/>
      <c r="J38" s="2074"/>
      <c r="K38" s="2074"/>
      <c r="L38" s="2074"/>
      <c r="M38" s="2074"/>
      <c r="N38" s="2074"/>
      <c r="O38" s="2074"/>
      <c r="P38" s="2070"/>
      <c r="Q38" s="2070"/>
      <c r="R38" s="2070"/>
      <c r="S38" s="2071"/>
      <c r="T38" s="2073"/>
      <c r="U38" s="2074"/>
      <c r="V38" s="2074"/>
      <c r="W38" s="2074"/>
      <c r="X38" s="2070"/>
      <c r="Y38" s="2070"/>
      <c r="Z38" s="2070"/>
      <c r="AA38" s="2071"/>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t="s">
        <v>2104</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2105</v>
      </c>
      <c r="B42" s="2099"/>
      <c r="C42" s="2100"/>
      <c r="D42" s="2116" t="s">
        <v>2106</v>
      </c>
      <c r="E42" s="2099"/>
      <c r="F42" s="2099"/>
      <c r="G42" s="2099"/>
      <c r="H42" s="2100"/>
      <c r="I42" s="2073"/>
      <c r="J42" s="2070"/>
      <c r="K42" s="2070"/>
      <c r="L42" s="2070"/>
      <c r="M42" s="2070"/>
      <c r="N42" s="2070"/>
      <c r="O42" s="2071"/>
      <c r="P42" s="2069"/>
      <c r="Q42" s="2070"/>
      <c r="R42" s="2070"/>
      <c r="S42" s="2071"/>
      <c r="T42" s="2073"/>
      <c r="U42" s="2070"/>
      <c r="V42" s="2070"/>
      <c r="W42" s="2071"/>
      <c r="X42" s="2069"/>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2032</v>
      </c>
      <c r="C31" s="216" t="s">
        <v>1390</v>
      </c>
      <c r="D31" s="604"/>
      <c r="E31" s="606"/>
    </row>
    <row r="32" spans="1:5" x14ac:dyDescent="0.2">
      <c r="B32" s="604" t="s">
        <v>1296</v>
      </c>
      <c r="C32" s="216" t="s">
        <v>1390</v>
      </c>
      <c r="D32" s="605" t="s">
        <v>2033</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2034</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5"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4" t="s">
        <v>2036</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2091</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1863</v>
      </c>
      <c r="E51" s="27"/>
      <c r="F51" s="1609"/>
      <c r="G51" s="1784" t="s">
        <v>1862</v>
      </c>
      <c r="H51" s="2033"/>
      <c r="I51" s="9" t="s">
        <v>1912</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t="s">
        <v>2090</v>
      </c>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2107</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7" sqref="J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312</v>
      </c>
      <c r="G7" s="93"/>
      <c r="H7" s="93"/>
      <c r="I7" s="93"/>
      <c r="J7" s="218">
        <v>62176985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0.02</v>
      </c>
      <c r="E10" s="100" t="s">
        <v>1186</v>
      </c>
      <c r="F10" s="472">
        <v>5.0000000000000001E-3</v>
      </c>
      <c r="G10" s="100" t="s">
        <v>1186</v>
      </c>
      <c r="H10" s="472">
        <v>2E-3</v>
      </c>
      <c r="I10" s="100" t="s">
        <v>1187</v>
      </c>
      <c r="J10" s="473">
        <f>ROUND(D10+F10+H10,5)</f>
        <v>2.7E-2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9128776</v>
      </c>
      <c r="E16" s="100"/>
      <c r="F16" s="82">
        <f>SUM('Acct Summary 7-8'!C17,'Acct Summary 7-8'!D17,'Acct Summary 7-8'!F17)</f>
        <v>8609450</v>
      </c>
      <c r="G16" s="100"/>
      <c r="H16" s="82">
        <f>SUM(D16-F16)</f>
        <v>519326</v>
      </c>
      <c r="I16" s="93"/>
      <c r="J16" s="82">
        <f>SUM('Acct Summary 7-8'!C81,'Acct Summary 7-8'!D81,'Acct Summary 7-8'!F81,'Acct Summary 7-8'!I81)</f>
        <v>1438630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8580423.9300000016</v>
      </c>
      <c r="I31" s="332"/>
      <c r="J31" s="93"/>
      <c r="K31" s="93"/>
      <c r="L31" s="93"/>
      <c r="M31" s="93"/>
    </row>
    <row r="32" spans="1:13" ht="13.35" customHeight="1" x14ac:dyDescent="0.2">
      <c r="B32" s="2063" t="s">
        <v>2091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5375000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GEORGETOWN RIDGEFARM CUD 4</v>
      </c>
      <c r="E7" s="136"/>
      <c r="G7" s="137"/>
      <c r="H7" s="138"/>
      <c r="I7" s="138"/>
      <c r="J7" s="138"/>
      <c r="K7" s="138"/>
      <c r="L7"/>
      <c r="M7"/>
      <c r="N7"/>
      <c r="O7"/>
      <c r="P7"/>
    </row>
    <row r="8" spans="1:18" ht="12.75" x14ac:dyDescent="0.2">
      <c r="A8"/>
      <c r="B8"/>
      <c r="C8" s="134" t="s">
        <v>1341</v>
      </c>
      <c r="D8" s="139">
        <f>COVER!A13</f>
        <v>54092004026</v>
      </c>
      <c r="E8" s="140"/>
      <c r="G8"/>
      <c r="H8"/>
      <c r="I8"/>
      <c r="J8"/>
      <c r="K8"/>
      <c r="L8"/>
      <c r="M8"/>
      <c r="N8"/>
      <c r="O8"/>
      <c r="P8"/>
    </row>
    <row r="9" spans="1:18" ht="12.75" x14ac:dyDescent="0.2">
      <c r="A9"/>
      <c r="B9"/>
      <c r="C9" s="134" t="s">
        <v>829</v>
      </c>
      <c r="D9" s="334" t="str">
        <f>COVER!A15</f>
        <v>VERMILION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1438630</v>
      </c>
      <c r="I12" s="1162"/>
      <c r="J12" s="1162"/>
      <c r="K12" s="1163">
        <f>TRUNC((H12/H13*100000),5)/100000</f>
        <v>0.15759286889999999</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9128776</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8609450</v>
      </c>
      <c r="I17" s="1162"/>
      <c r="J17" s="1168"/>
      <c r="K17" s="1163">
        <f>TRUNC((H17/H18*100000),5)/100000</f>
        <v>0.94311110270000009</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9128776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1438630</v>
      </c>
      <c r="I24" s="684"/>
      <c r="J24" s="684"/>
      <c r="K24" s="1172">
        <f>TRUNC(((H24/H25*100000)/100000),2)</f>
        <v>60.15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23915.138889999998</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1426961.8057500001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5375000</v>
      </c>
      <c r="I32" s="1170"/>
      <c r="J32" s="1170"/>
      <c r="K32" s="1172">
        <f>TRUNC(100-((((H32/H33*100))*100)/100),2)</f>
        <v>37.35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8580423.9300000016</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7" sqref="A7:D7"/>
      <selection pane="bottomLeft" activeCell="K39" sqref="K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463346</v>
      </c>
      <c r="D4" s="412">
        <v>408226</v>
      </c>
      <c r="E4" s="412">
        <v>123091</v>
      </c>
      <c r="F4" s="412">
        <v>251435</v>
      </c>
      <c r="G4" s="412">
        <v>272271</v>
      </c>
      <c r="H4" s="412"/>
      <c r="I4" s="412">
        <v>315623</v>
      </c>
      <c r="J4" s="436">
        <v>89677</v>
      </c>
      <c r="K4" s="412">
        <v>4083853</v>
      </c>
      <c r="L4" s="412">
        <v>57842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v>100000</v>
      </c>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463346</v>
      </c>
      <c r="D13" s="689">
        <f t="shared" ref="D13:L13" si="0">SUM(D4:D12)</f>
        <v>408226</v>
      </c>
      <c r="E13" s="689">
        <f t="shared" si="0"/>
        <v>123091</v>
      </c>
      <c r="F13" s="689">
        <f t="shared" si="0"/>
        <v>351435</v>
      </c>
      <c r="G13" s="689">
        <f t="shared" si="0"/>
        <v>272271</v>
      </c>
      <c r="H13" s="689">
        <f t="shared" si="0"/>
        <v>0</v>
      </c>
      <c r="I13" s="689">
        <f t="shared" si="0"/>
        <v>315623</v>
      </c>
      <c r="J13" s="689">
        <f t="shared" si="0"/>
        <v>89677</v>
      </c>
      <c r="K13" s="689">
        <f t="shared" si="0"/>
        <v>4083853</v>
      </c>
      <c r="L13" s="689">
        <f t="shared" si="0"/>
        <v>57842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224718</v>
      </c>
      <c r="N16" s="719"/>
    </row>
    <row r="17" spans="1:14" s="704" customFormat="1" ht="12.75" customHeight="1" x14ac:dyDescent="0.2">
      <c r="A17" s="718" t="s">
        <v>1751</v>
      </c>
      <c r="B17" s="542">
        <v>230</v>
      </c>
      <c r="C17" s="507"/>
      <c r="D17" s="507"/>
      <c r="E17" s="507"/>
      <c r="F17" s="507"/>
      <c r="G17" s="507"/>
      <c r="H17" s="507"/>
      <c r="I17" s="507"/>
      <c r="J17" s="507"/>
      <c r="K17" s="507"/>
      <c r="L17" s="507"/>
      <c r="M17" s="436">
        <v>10948766</v>
      </c>
      <c r="N17" s="719"/>
    </row>
    <row r="18" spans="1:14" s="704" customFormat="1" ht="12.75" customHeight="1" x14ac:dyDescent="0.2">
      <c r="A18" s="718" t="s">
        <v>1752</v>
      </c>
      <c r="B18" s="542">
        <v>240</v>
      </c>
      <c r="C18" s="507"/>
      <c r="D18" s="507"/>
      <c r="E18" s="507"/>
      <c r="F18" s="507"/>
      <c r="G18" s="507"/>
      <c r="H18" s="507"/>
      <c r="I18" s="507"/>
      <c r="J18" s="507"/>
      <c r="K18" s="507"/>
      <c r="L18" s="507"/>
      <c r="M18" s="436">
        <v>170024</v>
      </c>
      <c r="N18" s="719"/>
    </row>
    <row r="19" spans="1:14" s="704" customFormat="1" ht="12.75" customHeight="1" x14ac:dyDescent="0.2">
      <c r="A19" s="718" t="s">
        <v>1753</v>
      </c>
      <c r="B19" s="542">
        <v>250</v>
      </c>
      <c r="C19" s="507"/>
      <c r="D19" s="507"/>
      <c r="E19" s="507"/>
      <c r="F19" s="507"/>
      <c r="G19" s="507"/>
      <c r="H19" s="507"/>
      <c r="I19" s="507"/>
      <c r="J19" s="507"/>
      <c r="K19" s="507"/>
      <c r="L19" s="507"/>
      <c r="M19" s="436">
        <v>2715246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123091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5251909</v>
      </c>
    </row>
    <row r="23" spans="1:14" ht="13.5" customHeight="1" thickBot="1" x14ac:dyDescent="0.25">
      <c r="A23" s="464" t="s">
        <v>748</v>
      </c>
      <c r="B23" s="724"/>
      <c r="C23" s="433"/>
      <c r="D23" s="433"/>
      <c r="E23" s="433"/>
      <c r="F23" s="433"/>
      <c r="G23" s="433"/>
      <c r="H23" s="433"/>
      <c r="I23" s="433"/>
      <c r="J23" s="433"/>
      <c r="K23" s="433"/>
      <c r="L23" s="433"/>
      <c r="M23" s="693">
        <f>SUM(M15:M22)</f>
        <v>14058754</v>
      </c>
      <c r="N23" s="693">
        <f>SUM(N21:N22)</f>
        <v>5375000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100000</v>
      </c>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57842</v>
      </c>
      <c r="M33" s="433"/>
      <c r="N33" s="482"/>
    </row>
    <row r="34" spans="1:14" ht="13.5" customHeight="1" thickBot="1" x14ac:dyDescent="0.25">
      <c r="A34" s="1076" t="s">
        <v>759</v>
      </c>
      <c r="B34" s="725"/>
      <c r="C34" s="1099">
        <f>SUM(C25:C33)</f>
        <v>100000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57842</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5375000</v>
      </c>
    </row>
    <row r="37" spans="1:14" ht="13.5" thickBot="1" x14ac:dyDescent="0.25">
      <c r="A37" s="464" t="s">
        <v>758</v>
      </c>
      <c r="B37" s="724"/>
      <c r="C37" s="507"/>
      <c r="D37" s="507"/>
      <c r="E37" s="507"/>
      <c r="F37" s="507"/>
      <c r="G37" s="507"/>
      <c r="H37" s="507"/>
      <c r="I37" s="507"/>
      <c r="J37" s="507"/>
      <c r="K37" s="507"/>
      <c r="L37" s="514"/>
      <c r="M37" s="433"/>
      <c r="N37" s="693">
        <f>SUM(N36:N36)</f>
        <v>5375000</v>
      </c>
    </row>
    <row r="38" spans="1:14" customFormat="1" ht="13.5" customHeight="1" thickTop="1" x14ac:dyDescent="0.2">
      <c r="A38" s="628" t="s">
        <v>496</v>
      </c>
      <c r="B38" s="542">
        <v>714</v>
      </c>
      <c r="C38" s="727"/>
      <c r="D38" s="727"/>
      <c r="E38" s="727"/>
      <c r="F38" s="727"/>
      <c r="G38" s="727">
        <v>272271</v>
      </c>
      <c r="H38" s="727"/>
      <c r="I38" s="727"/>
      <c r="J38" s="726"/>
      <c r="K38" s="727"/>
      <c r="L38" s="1100"/>
      <c r="M38" s="694"/>
      <c r="N38" s="694"/>
    </row>
    <row r="39" spans="1:14" customFormat="1" ht="13.5" customHeight="1" x14ac:dyDescent="0.2">
      <c r="A39" s="628" t="s">
        <v>405</v>
      </c>
      <c r="B39" s="542">
        <v>730</v>
      </c>
      <c r="C39" s="727">
        <v>363346</v>
      </c>
      <c r="D39" s="727">
        <v>408226</v>
      </c>
      <c r="E39" s="727">
        <v>123091</v>
      </c>
      <c r="F39" s="727">
        <v>351435</v>
      </c>
      <c r="G39" s="727"/>
      <c r="H39" s="727"/>
      <c r="I39" s="727">
        <v>315623</v>
      </c>
      <c r="J39" s="726">
        <v>89677</v>
      </c>
      <c r="K39" s="727">
        <v>4083853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14058754</v>
      </c>
      <c r="N40" s="694"/>
    </row>
    <row r="41" spans="1:14" ht="13.5" customHeight="1" thickBot="1" x14ac:dyDescent="0.25">
      <c r="A41" s="464" t="s">
        <v>760</v>
      </c>
      <c r="B41" s="455"/>
      <c r="C41" s="485">
        <f>(SUM(C34,C37,C38,C39))</f>
        <v>463346</v>
      </c>
      <c r="D41" s="485">
        <f t="shared" ref="D41:L41" si="2">SUM(D34,D37,D38:D39)</f>
        <v>408226</v>
      </c>
      <c r="E41" s="485">
        <f t="shared" si="2"/>
        <v>123091</v>
      </c>
      <c r="F41" s="485">
        <f t="shared" si="2"/>
        <v>351435</v>
      </c>
      <c r="G41" s="485">
        <f t="shared" si="2"/>
        <v>272271</v>
      </c>
      <c r="H41" s="485">
        <f t="shared" si="2"/>
        <v>0</v>
      </c>
      <c r="I41" s="485">
        <f t="shared" si="2"/>
        <v>315623</v>
      </c>
      <c r="J41" s="485">
        <f t="shared" si="2"/>
        <v>89677</v>
      </c>
      <c r="K41" s="485">
        <f t="shared" si="2"/>
        <v>4083853</v>
      </c>
      <c r="L41" s="485">
        <f t="shared" si="2"/>
        <v>57842</v>
      </c>
      <c r="M41" s="485">
        <f>SUM(M40)</f>
        <v>14058754</v>
      </c>
      <c r="N41" s="485">
        <f>SUM(N37)</f>
        <v>5375000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A7" sqref="A7:D7"/>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1984</v>
      </c>
      <c r="B4" s="292">
        <v>1000</v>
      </c>
      <c r="C4" s="695">
        <f>'Revenues 9-14'!C109</f>
        <v>1798741</v>
      </c>
      <c r="D4" s="695">
        <f>'Revenues 9-14'!D109</f>
        <v>380905</v>
      </c>
      <c r="E4" s="695">
        <f>'Revenues 9-14'!E109</f>
        <v>622555</v>
      </c>
      <c r="F4" s="695">
        <f>'Revenues 9-14'!F109</f>
        <v>121239</v>
      </c>
      <c r="G4" s="695">
        <f>'Revenues 9-14'!G109</f>
        <v>395661</v>
      </c>
      <c r="H4" s="695">
        <f>'Revenues 9-14'!H109</f>
        <v>0</v>
      </c>
      <c r="I4" s="695">
        <f>'Revenues 9-14'!I109</f>
        <v>30898</v>
      </c>
      <c r="J4" s="695">
        <f>'Revenues 9-14'!J109</f>
        <v>446949</v>
      </c>
      <c r="K4" s="695">
        <f>'Revenues 9-14'!K109</f>
        <v>30898</v>
      </c>
      <c r="L4" s="39"/>
    </row>
    <row r="5" spans="1:13" ht="22.5" x14ac:dyDescent="0.2">
      <c r="A5" s="733" t="s">
        <v>1985</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3">
        <v>3000</v>
      </c>
      <c r="C6" s="696">
        <f>'Revenues 9-14'!C173</f>
        <v>4602041</v>
      </c>
      <c r="D6" s="696">
        <f>'Revenues 9-14'!D173</f>
        <v>497044</v>
      </c>
      <c r="E6" s="696">
        <f>'Revenues 9-14'!E173</f>
        <v>0</v>
      </c>
      <c r="F6" s="696">
        <f>'Revenues 9-14'!F173</f>
        <v>494616</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1203292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7604074</v>
      </c>
      <c r="D8" s="485">
        <f t="shared" ref="D8:K8" si="0">SUM(D4:D7)</f>
        <v>877949</v>
      </c>
      <c r="E8" s="485">
        <f t="shared" si="0"/>
        <v>622555</v>
      </c>
      <c r="F8" s="485">
        <f t="shared" si="0"/>
        <v>615855</v>
      </c>
      <c r="G8" s="485">
        <f t="shared" si="0"/>
        <v>395661</v>
      </c>
      <c r="H8" s="485">
        <f t="shared" si="0"/>
        <v>0</v>
      </c>
      <c r="I8" s="485">
        <f t="shared" si="0"/>
        <v>30898</v>
      </c>
      <c r="J8" s="485">
        <f t="shared" si="0"/>
        <v>446949</v>
      </c>
      <c r="K8" s="485">
        <f t="shared" si="0"/>
        <v>30898</v>
      </c>
      <c r="L8" s="39"/>
    </row>
    <row r="9" spans="1:13" ht="15" thickTop="1" x14ac:dyDescent="0.2">
      <c r="A9" s="1019" t="s">
        <v>348</v>
      </c>
      <c r="B9" s="456">
        <v>3998</v>
      </c>
      <c r="C9" s="418">
        <v>2214424</v>
      </c>
      <c r="D9" s="489"/>
      <c r="E9" s="418"/>
      <c r="F9" s="418"/>
      <c r="G9" s="700"/>
      <c r="H9" s="418"/>
      <c r="I9" s="494" t="s">
        <v>1390</v>
      </c>
      <c r="J9" s="435"/>
      <c r="K9" s="418"/>
      <c r="L9" s="39"/>
    </row>
    <row r="10" spans="1:13" s="48" customFormat="1" ht="13.5" thickBot="1" x14ac:dyDescent="0.25">
      <c r="A10" s="464" t="s">
        <v>1394</v>
      </c>
      <c r="B10" s="457"/>
      <c r="C10" s="485">
        <f>SUM(C8:C9)</f>
        <v>9818498</v>
      </c>
      <c r="D10" s="485">
        <f t="shared" ref="D10:K10" si="1">SUM(D8:D9)</f>
        <v>877949</v>
      </c>
      <c r="E10" s="485">
        <f t="shared" si="1"/>
        <v>622555</v>
      </c>
      <c r="F10" s="485">
        <f t="shared" si="1"/>
        <v>615855</v>
      </c>
      <c r="G10" s="485">
        <f t="shared" si="1"/>
        <v>395661</v>
      </c>
      <c r="H10" s="485">
        <f t="shared" si="1"/>
        <v>0</v>
      </c>
      <c r="I10" s="485">
        <f t="shared" si="1"/>
        <v>30898</v>
      </c>
      <c r="J10" s="485">
        <f t="shared" si="1"/>
        <v>446949</v>
      </c>
      <c r="K10" s="485">
        <f t="shared" si="1"/>
        <v>30898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5110226</v>
      </c>
      <c r="D12" s="498" t="s">
        <v>1390</v>
      </c>
      <c r="E12" s="433" t="s">
        <v>1390</v>
      </c>
      <c r="F12" s="433" t="s">
        <v>1390</v>
      </c>
      <c r="G12" s="695">
        <f>'Expenditures 15-22'!K223</f>
        <v>117117</v>
      </c>
      <c r="H12" s="431"/>
      <c r="I12" s="433" t="s">
        <v>1390</v>
      </c>
      <c r="J12" s="433" t="s">
        <v>1390</v>
      </c>
      <c r="K12" s="431" t="s">
        <v>1390</v>
      </c>
      <c r="L12" s="39"/>
    </row>
    <row r="13" spans="1:13" x14ac:dyDescent="0.2">
      <c r="A13" s="734" t="s">
        <v>536</v>
      </c>
      <c r="B13" s="293">
        <v>2000</v>
      </c>
      <c r="C13" s="696">
        <f>'Expenditures 15-22'!K74</f>
        <v>1801517</v>
      </c>
      <c r="D13" s="696">
        <f>'Expenditures 15-22'!K129</f>
        <v>830641</v>
      </c>
      <c r="E13" s="482" t="s">
        <v>1390</v>
      </c>
      <c r="F13" s="696">
        <f>'Expenditures 15-22'!K178</f>
        <v>437795</v>
      </c>
      <c r="G13" s="696">
        <f>'Expenditures 15-22'!K273</f>
        <v>235306</v>
      </c>
      <c r="H13" s="696">
        <f>'Expenditures 15-22'!K296</f>
        <v>0</v>
      </c>
      <c r="I13" s="433" t="s">
        <v>1390</v>
      </c>
      <c r="J13" s="749">
        <f>'Expenditures 15-22'!K323</f>
        <v>386900</v>
      </c>
      <c r="K13" s="701">
        <f>'Expenditures 15-22'!K341</f>
        <v>174440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429271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628212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7341014</v>
      </c>
      <c r="D17" s="485">
        <f t="shared" si="2"/>
        <v>830641</v>
      </c>
      <c r="E17" s="485">
        <f t="shared" si="2"/>
        <v>628212</v>
      </c>
      <c r="F17" s="485">
        <f t="shared" si="2"/>
        <v>437795</v>
      </c>
      <c r="G17" s="485">
        <f t="shared" si="2"/>
        <v>352423</v>
      </c>
      <c r="H17" s="485">
        <f t="shared" si="2"/>
        <v>0</v>
      </c>
      <c r="I17" s="433"/>
      <c r="J17" s="485">
        <f>SUM(J12:J16)</f>
        <v>386900</v>
      </c>
      <c r="K17" s="485">
        <f>SUM(K12:K16)</f>
        <v>174440</v>
      </c>
      <c r="L17" s="39"/>
    </row>
    <row r="18" spans="1:12" ht="15" customHeight="1" thickTop="1" x14ac:dyDescent="0.2">
      <c r="A18" s="1020" t="s">
        <v>1322</v>
      </c>
      <c r="B18" s="258">
        <v>4180</v>
      </c>
      <c r="C18" s="695">
        <f t="shared" ref="C18:H18" si="3">C9</f>
        <v>2214424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9555438</v>
      </c>
      <c r="D19" s="485">
        <f t="shared" si="4"/>
        <v>830641</v>
      </c>
      <c r="E19" s="485">
        <f t="shared" si="4"/>
        <v>628212</v>
      </c>
      <c r="F19" s="485">
        <f t="shared" si="4"/>
        <v>437795</v>
      </c>
      <c r="G19" s="485">
        <f t="shared" si="4"/>
        <v>352423</v>
      </c>
      <c r="H19" s="485">
        <f t="shared" si="4"/>
        <v>0</v>
      </c>
      <c r="I19" s="433"/>
      <c r="J19" s="485">
        <f>SUM(J17:J18)</f>
        <v>386900</v>
      </c>
      <c r="K19" s="485">
        <f>SUM(K17:K18)</f>
        <v>174440</v>
      </c>
      <c r="L19" s="39"/>
    </row>
    <row r="20" spans="1:12" ht="27" thickTop="1" thickBot="1" x14ac:dyDescent="0.25">
      <c r="A20" s="458" t="s">
        <v>1323</v>
      </c>
      <c r="B20" s="459"/>
      <c r="C20" s="1018">
        <f>C8-C17</f>
        <v>263060</v>
      </c>
      <c r="D20" s="1018">
        <f t="shared" ref="D20:K20" si="5">D8-D17</f>
        <v>47308</v>
      </c>
      <c r="E20" s="1018">
        <f t="shared" si="5"/>
        <v>-5657</v>
      </c>
      <c r="F20" s="1018">
        <f t="shared" si="5"/>
        <v>178060</v>
      </c>
      <c r="G20" s="1018">
        <f t="shared" si="5"/>
        <v>43238</v>
      </c>
      <c r="H20" s="1018">
        <f t="shared" si="5"/>
        <v>0</v>
      </c>
      <c r="I20" s="1018">
        <f t="shared" si="5"/>
        <v>30898</v>
      </c>
      <c r="J20" s="1018">
        <f t="shared" si="5"/>
        <v>60049</v>
      </c>
      <c r="K20" s="1018">
        <f t="shared" si="5"/>
        <v>-143542</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195000</v>
      </c>
      <c r="J33" s="436"/>
      <c r="K33" s="436">
        <v>3800000</v>
      </c>
      <c r="L33" s="504"/>
    </row>
    <row r="34" spans="1:12" s="704" customFormat="1" x14ac:dyDescent="0.2">
      <c r="A34" s="1022" t="s">
        <v>1182</v>
      </c>
      <c r="B34" s="707">
        <v>7220</v>
      </c>
      <c r="C34" s="436"/>
      <c r="D34" s="436"/>
      <c r="E34" s="436"/>
      <c r="F34" s="436"/>
      <c r="G34" s="507"/>
      <c r="H34" s="435"/>
      <c r="I34" s="435">
        <v>5704</v>
      </c>
      <c r="J34" s="435"/>
      <c r="K34" s="435">
        <v>252170</v>
      </c>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200704</v>
      </c>
      <c r="J44" s="692">
        <f t="shared" si="6"/>
        <v>0</v>
      </c>
      <c r="K44" s="692">
        <f t="shared" si="6"/>
        <v>4052170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5704</v>
      </c>
      <c r="J75" s="442"/>
      <c r="K75" s="808">
        <v>252170</v>
      </c>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5704</v>
      </c>
      <c r="J76" s="692">
        <f t="shared" si="7"/>
        <v>0</v>
      </c>
      <c r="K76" s="692">
        <f t="shared" si="7"/>
        <v>252170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195000</v>
      </c>
      <c r="J77" s="444">
        <f t="shared" si="8"/>
        <v>0</v>
      </c>
      <c r="K77" s="444">
        <f t="shared" si="8"/>
        <v>3800000</v>
      </c>
      <c r="L77" s="39"/>
    </row>
    <row r="78" spans="1:12" ht="29.25" customHeight="1" thickTop="1" thickBot="1" x14ac:dyDescent="0.25">
      <c r="A78" s="2216" t="s">
        <v>700</v>
      </c>
      <c r="B78" s="2217"/>
      <c r="C78" s="443">
        <f t="shared" ref="C78:K78" si="9">C20+C77</f>
        <v>263060</v>
      </c>
      <c r="D78" s="443">
        <f t="shared" si="9"/>
        <v>47308</v>
      </c>
      <c r="E78" s="443">
        <f t="shared" si="9"/>
        <v>-5657</v>
      </c>
      <c r="F78" s="443">
        <f t="shared" si="9"/>
        <v>178060</v>
      </c>
      <c r="G78" s="443">
        <f t="shared" si="9"/>
        <v>43238</v>
      </c>
      <c r="H78" s="443">
        <f t="shared" si="9"/>
        <v>0</v>
      </c>
      <c r="I78" s="443">
        <f t="shared" si="9"/>
        <v>225898</v>
      </c>
      <c r="J78" s="443">
        <f t="shared" si="9"/>
        <v>60049</v>
      </c>
      <c r="K78" s="443">
        <f t="shared" si="9"/>
        <v>3656458</v>
      </c>
      <c r="L78" s="505"/>
    </row>
    <row r="79" spans="1:12" ht="13.5" thickTop="1" x14ac:dyDescent="0.2">
      <c r="A79" s="820" t="s">
        <v>1927</v>
      </c>
      <c r="B79" s="460"/>
      <c r="C79" s="435">
        <v>100286</v>
      </c>
      <c r="D79" s="703">
        <v>360918</v>
      </c>
      <c r="E79" s="703">
        <v>128748</v>
      </c>
      <c r="F79" s="703">
        <v>173375</v>
      </c>
      <c r="G79" s="703">
        <v>229033</v>
      </c>
      <c r="H79" s="703">
        <v>0</v>
      </c>
      <c r="I79" s="703">
        <v>89725</v>
      </c>
      <c r="J79" s="703">
        <v>29628</v>
      </c>
      <c r="K79" s="703">
        <v>427395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363346</v>
      </c>
      <c r="D81" s="485">
        <f>SUM(D78:D80)</f>
        <v>408226</v>
      </c>
      <c r="E81" s="485">
        <f t="shared" ref="E81:K81" si="10">SUM(E78:E80)</f>
        <v>123091</v>
      </c>
      <c r="F81" s="485">
        <f t="shared" si="10"/>
        <v>351435</v>
      </c>
      <c r="G81" s="485">
        <f t="shared" si="10"/>
        <v>272271</v>
      </c>
      <c r="H81" s="485">
        <f t="shared" si="10"/>
        <v>0</v>
      </c>
      <c r="I81" s="485">
        <f t="shared" si="10"/>
        <v>315623</v>
      </c>
      <c r="J81" s="485">
        <f t="shared" si="10"/>
        <v>89677</v>
      </c>
      <c r="K81" s="485">
        <f t="shared" si="10"/>
        <v>4083853</v>
      </c>
      <c r="L81" s="39"/>
    </row>
    <row r="82" spans="1:12" ht="0.75" customHeight="1" thickTop="1" thickBot="1" x14ac:dyDescent="0.25">
      <c r="A82" s="632" t="s">
        <v>406</v>
      </c>
      <c r="B82" s="630"/>
      <c r="C82" s="1136">
        <f>(C81-C79)</f>
        <v>263060</v>
      </c>
      <c r="D82" s="1136">
        <f t="shared" ref="D82:K82" si="11">(D81-D79)</f>
        <v>47308</v>
      </c>
      <c r="E82" s="1136">
        <f t="shared" si="11"/>
        <v>-5657</v>
      </c>
      <c r="F82" s="1136">
        <f t="shared" si="11"/>
        <v>178060</v>
      </c>
      <c r="G82" s="1136">
        <f t="shared" si="11"/>
        <v>43238</v>
      </c>
      <c r="H82" s="1136">
        <f t="shared" si="11"/>
        <v>0</v>
      </c>
      <c r="I82" s="1136">
        <f t="shared" si="11"/>
        <v>225898</v>
      </c>
      <c r="J82" s="1136">
        <f t="shared" si="11"/>
        <v>60049</v>
      </c>
      <c r="K82" s="1136">
        <f t="shared" si="11"/>
        <v>3656458</v>
      </c>
    </row>
    <row r="83" spans="1:12" ht="14.25" hidden="1" thickTop="1" thickBot="1" x14ac:dyDescent="0.25">
      <c r="A83" s="729" t="s">
        <v>407</v>
      </c>
      <c r="B83" s="631"/>
      <c r="C83" s="1137">
        <f>C82/C81</f>
        <v>0.72399310849713494</v>
      </c>
      <c r="D83" s="1137">
        <f t="shared" ref="D83:K83" si="12">D82/D81</f>
        <v>0.11588678820065355</v>
      </c>
      <c r="E83" s="1137">
        <f t="shared" si="12"/>
        <v>-4.5957868568782444E-2</v>
      </c>
      <c r="F83" s="1137">
        <f t="shared" si="12"/>
        <v>0.50666552847610513</v>
      </c>
      <c r="G83" s="1137">
        <f t="shared" si="12"/>
        <v>0.15880501412195938</v>
      </c>
      <c r="H83" s="1137" t="e">
        <f t="shared" si="12"/>
        <v>#DIV/0!</v>
      </c>
      <c r="I83" s="1137">
        <f t="shared" si="12"/>
        <v>0.71572097090516218</v>
      </c>
      <c r="J83" s="1137">
        <f t="shared" si="12"/>
        <v>0.66961428236894638</v>
      </c>
      <c r="K83" s="1137">
        <f t="shared" si="12"/>
        <v>0.89534515566549533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A7" sqref="A7:D7"/>
      <selection pane="bottomLeft"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1967</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1234018</v>
      </c>
      <c r="D5" s="418">
        <v>308505</v>
      </c>
      <c r="E5" s="412">
        <v>621597</v>
      </c>
      <c r="F5" s="806">
        <v>121049</v>
      </c>
      <c r="G5" s="412">
        <v>175957</v>
      </c>
      <c r="H5" s="412"/>
      <c r="I5" s="412">
        <v>30850</v>
      </c>
      <c r="J5" s="436">
        <v>446261</v>
      </c>
      <c r="K5" s="412">
        <v>30850</v>
      </c>
    </row>
    <row r="6" spans="1:12" ht="14.25" x14ac:dyDescent="0.2">
      <c r="A6" s="913" t="s">
        <v>482</v>
      </c>
      <c r="B6" s="40">
        <v>1130</v>
      </c>
      <c r="C6" s="412">
        <v>47591</v>
      </c>
      <c r="D6" s="412"/>
      <c r="E6" s="481"/>
      <c r="F6" s="481"/>
      <c r="G6" s="433"/>
      <c r="H6" s="433"/>
      <c r="I6" s="433"/>
      <c r="J6" s="433"/>
      <c r="K6" s="433"/>
    </row>
    <row r="7" spans="1:12" x14ac:dyDescent="0.2">
      <c r="A7" s="913" t="s">
        <v>117</v>
      </c>
      <c r="B7" s="259">
        <v>1140</v>
      </c>
      <c r="C7" s="412">
        <v>24680</v>
      </c>
      <c r="D7" s="412"/>
      <c r="E7" s="433"/>
      <c r="F7" s="436"/>
      <c r="G7" s="436"/>
      <c r="H7" s="436"/>
      <c r="I7" s="433"/>
      <c r="J7" s="433"/>
      <c r="K7" s="433"/>
    </row>
    <row r="8" spans="1:12" x14ac:dyDescent="0.2">
      <c r="A8" s="913" t="s">
        <v>483</v>
      </c>
      <c r="B8" s="40">
        <v>1150</v>
      </c>
      <c r="C8" s="481"/>
      <c r="D8" s="481"/>
      <c r="E8" s="507"/>
      <c r="F8" s="507"/>
      <c r="G8" s="418">
        <v>209740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1306289</v>
      </c>
      <c r="D12" s="484">
        <f t="shared" si="0"/>
        <v>308505</v>
      </c>
      <c r="E12" s="484">
        <f t="shared" si="0"/>
        <v>621597</v>
      </c>
      <c r="F12" s="484">
        <f t="shared" si="0"/>
        <v>121049</v>
      </c>
      <c r="G12" s="484">
        <f t="shared" si="0"/>
        <v>385697</v>
      </c>
      <c r="H12" s="484">
        <f t="shared" si="0"/>
        <v>0</v>
      </c>
      <c r="I12" s="484">
        <f t="shared" si="0"/>
        <v>30850</v>
      </c>
      <c r="J12" s="484">
        <f t="shared" si="0"/>
        <v>446261</v>
      </c>
      <c r="K12" s="485">
        <f t="shared" si="0"/>
        <v>30850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2013</v>
      </c>
      <c r="D14" s="412">
        <v>476</v>
      </c>
      <c r="E14" s="412">
        <v>958</v>
      </c>
      <c r="F14" s="412">
        <v>190</v>
      </c>
      <c r="G14" s="412">
        <v>595</v>
      </c>
      <c r="H14" s="412"/>
      <c r="I14" s="412">
        <v>48</v>
      </c>
      <c r="J14" s="436">
        <v>688</v>
      </c>
      <c r="K14" s="412">
        <v>48</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170040</v>
      </c>
      <c r="D16" s="412"/>
      <c r="E16" s="412"/>
      <c r="F16" s="412"/>
      <c r="G16" s="412">
        <v>9369</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172053</v>
      </c>
      <c r="D18" s="487">
        <f t="shared" ref="D18:K18" si="1">SUM(D14:D17)</f>
        <v>476</v>
      </c>
      <c r="E18" s="487">
        <f t="shared" si="1"/>
        <v>958</v>
      </c>
      <c r="F18" s="487">
        <f t="shared" si="1"/>
        <v>190</v>
      </c>
      <c r="G18" s="487">
        <f t="shared" si="1"/>
        <v>9964</v>
      </c>
      <c r="H18" s="487">
        <f t="shared" si="1"/>
        <v>0</v>
      </c>
      <c r="I18" s="487">
        <f t="shared" si="1"/>
        <v>48</v>
      </c>
      <c r="J18" s="487">
        <f t="shared" si="1"/>
        <v>688</v>
      </c>
      <c r="K18" s="1072">
        <f t="shared" si="1"/>
        <v>48</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26126</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26126</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13419</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13419</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2226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37137</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3229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42592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85121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17718</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102839</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425</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2900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132098</v>
      </c>
      <c r="D107" s="412">
        <v>71924</v>
      </c>
      <c r="E107" s="412"/>
      <c r="F107" s="412"/>
      <c r="G107" s="412"/>
      <c r="H107" s="412"/>
      <c r="I107" s="412"/>
      <c r="J107" s="436"/>
      <c r="K107" s="412"/>
    </row>
    <row r="108" spans="1:12" ht="12.75" customHeight="1" thickBot="1" x14ac:dyDescent="0.25">
      <c r="A108" s="464" t="s">
        <v>577</v>
      </c>
      <c r="B108" s="738"/>
      <c r="C108" s="484">
        <f>SUM(C95:C107)</f>
        <v>135423</v>
      </c>
      <c r="D108" s="484">
        <f t="shared" ref="D108:K108" si="3">SUM(D95:D107)</f>
        <v>71924</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1798741</v>
      </c>
      <c r="D109" s="493">
        <f t="shared" si="4"/>
        <v>380905</v>
      </c>
      <c r="E109" s="493">
        <f t="shared" si="4"/>
        <v>622555</v>
      </c>
      <c r="F109" s="493">
        <f t="shared" si="4"/>
        <v>121239</v>
      </c>
      <c r="G109" s="493">
        <f t="shared" si="4"/>
        <v>395661</v>
      </c>
      <c r="H109" s="493">
        <f t="shared" si="4"/>
        <v>0</v>
      </c>
      <c r="I109" s="493">
        <f t="shared" si="4"/>
        <v>30898</v>
      </c>
      <c r="J109" s="493">
        <f t="shared" si="4"/>
        <v>446949</v>
      </c>
      <c r="K109" s="443">
        <f t="shared" si="4"/>
        <v>30898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1757</v>
      </c>
      <c r="B117" s="261">
        <v>3001</v>
      </c>
      <c r="C117" s="489">
        <v>3942078</v>
      </c>
      <c r="D117" s="418">
        <v>497044</v>
      </c>
      <c r="E117" s="412"/>
      <c r="F117" s="418">
        <v>225000</v>
      </c>
      <c r="G117" s="418"/>
      <c r="H117" s="412"/>
      <c r="I117" s="433"/>
      <c r="J117" s="436"/>
      <c r="K117" s="412"/>
    </row>
    <row r="118" spans="1:11" ht="12.75" customHeight="1" x14ac:dyDescent="0.2">
      <c r="A118" s="477" t="s">
        <v>1758</v>
      </c>
      <c r="B118" s="261">
        <v>3002</v>
      </c>
      <c r="C118" s="483">
        <v>175399</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4117477</v>
      </c>
      <c r="D121" s="484">
        <f t="shared" si="5"/>
        <v>497044</v>
      </c>
      <c r="E121" s="484">
        <f t="shared" si="5"/>
        <v>0</v>
      </c>
      <c r="F121" s="484">
        <f t="shared" si="5"/>
        <v>225000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35622</v>
      </c>
      <c r="D124" s="492"/>
      <c r="E124" s="433"/>
      <c r="F124" s="806"/>
      <c r="G124" s="433"/>
      <c r="H124" s="433"/>
      <c r="I124" s="433"/>
      <c r="J124" s="433"/>
      <c r="K124" s="433"/>
    </row>
    <row r="125" spans="1:11" ht="12.75" customHeight="1" x14ac:dyDescent="0.2">
      <c r="A125" s="913" t="s">
        <v>1837</v>
      </c>
      <c r="B125" s="261">
        <v>3105</v>
      </c>
      <c r="C125" s="412">
        <v>142918</v>
      </c>
      <c r="D125" s="492"/>
      <c r="E125" s="433"/>
      <c r="F125" s="412"/>
      <c r="G125" s="433"/>
      <c r="H125" s="433"/>
      <c r="I125" s="433"/>
      <c r="J125" s="433"/>
      <c r="K125" s="433"/>
    </row>
    <row r="126" spans="1:11" ht="12.75" customHeight="1" x14ac:dyDescent="0.2">
      <c r="A126" s="913" t="s">
        <v>1035</v>
      </c>
      <c r="B126" s="261">
        <v>3110</v>
      </c>
      <c r="C126" s="483">
        <v>190007</v>
      </c>
      <c r="D126" s="412"/>
      <c r="E126" s="433"/>
      <c r="F126" s="412"/>
      <c r="G126" s="433"/>
      <c r="H126" s="433"/>
      <c r="I126" s="433"/>
      <c r="J126" s="433"/>
      <c r="K126" s="433"/>
    </row>
    <row r="127" spans="1:11" ht="12.75" customHeight="1" x14ac:dyDescent="0.2">
      <c r="A127" s="913" t="s">
        <v>112</v>
      </c>
      <c r="B127" s="261">
        <v>3120</v>
      </c>
      <c r="C127" s="412">
        <v>52880</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1151</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422578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1614</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1614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3929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8241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149844</v>
      </c>
      <c r="G151" s="436"/>
      <c r="H151" s="433"/>
      <c r="I151" s="433"/>
      <c r="J151" s="433"/>
      <c r="K151" s="433"/>
    </row>
    <row r="152" spans="1:11" ht="12.75" customHeight="1" x14ac:dyDescent="0.2">
      <c r="A152" s="913" t="s">
        <v>1247</v>
      </c>
      <c r="B152" s="261">
        <v>3510</v>
      </c>
      <c r="C152" s="483"/>
      <c r="D152" s="412"/>
      <c r="E152" s="492"/>
      <c r="F152" s="412">
        <v>97093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246937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48202</v>
      </c>
      <c r="D158" s="426"/>
      <c r="E158" s="492"/>
      <c r="F158" s="424">
        <v>22679</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484564</v>
      </c>
      <c r="D172" s="924">
        <f t="shared" si="6"/>
        <v>0</v>
      </c>
      <c r="E172" s="924">
        <f t="shared" si="6"/>
        <v>0</v>
      </c>
      <c r="F172" s="924">
        <f t="shared" si="6"/>
        <v>269616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4602041</v>
      </c>
      <c r="D173" s="493">
        <f>SUM(D121,D172)</f>
        <v>497044</v>
      </c>
      <c r="E173" s="493">
        <f>SUM(E121,E172)</f>
        <v>0</v>
      </c>
      <c r="F173" s="493">
        <f t="shared" ref="F173:K173" si="7">SUM(F121,F172)</f>
        <v>494616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1959</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1960</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1961</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358541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119057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477598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530673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530673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28740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10714</v>
      </c>
      <c r="D270" s="424"/>
      <c r="E270" s="433"/>
      <c r="F270" s="424"/>
      <c r="G270" s="424"/>
      <c r="H270" s="433"/>
      <c r="I270" s="433"/>
      <c r="J270" s="433"/>
      <c r="K270" s="433"/>
    </row>
    <row r="271" spans="1:11" ht="12.75" customHeight="1" thickTop="1" thickBot="1" x14ac:dyDescent="0.25">
      <c r="A271" s="913" t="s">
        <v>443</v>
      </c>
      <c r="B271" s="40">
        <v>4992</v>
      </c>
      <c r="C271" s="497">
        <v>155567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1203292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1203292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7604074</v>
      </c>
      <c r="D275" s="493">
        <f t="shared" si="12"/>
        <v>877949</v>
      </c>
      <c r="E275" s="493">
        <f t="shared" si="12"/>
        <v>622555</v>
      </c>
      <c r="F275" s="493">
        <f t="shared" si="12"/>
        <v>615855</v>
      </c>
      <c r="G275" s="493">
        <f t="shared" si="12"/>
        <v>395661</v>
      </c>
      <c r="H275" s="493">
        <f t="shared" si="12"/>
        <v>0</v>
      </c>
      <c r="I275" s="493">
        <f t="shared" si="12"/>
        <v>30898</v>
      </c>
      <c r="J275" s="493">
        <f t="shared" si="12"/>
        <v>446949</v>
      </c>
      <c r="K275" s="443">
        <f t="shared" si="12"/>
        <v>30898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20" activePane="bottomLeft" state="frozen"/>
      <selection activeCell="A7" sqref="A7:D7"/>
      <selection pane="bottomLeft" activeCell="C331" activeCellId="3" sqref="C114 C150 C204 C33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2078401</v>
      </c>
      <c r="D5" s="412">
        <v>583855</v>
      </c>
      <c r="E5" s="412">
        <v>214729</v>
      </c>
      <c r="F5" s="412">
        <v>52954</v>
      </c>
      <c r="G5" s="412"/>
      <c r="H5" s="412">
        <v>390</v>
      </c>
      <c r="I5" s="436"/>
      <c r="J5" s="436"/>
      <c r="K5" s="414">
        <f>SUM(C5:J5)</f>
        <v>2930329</v>
      </c>
      <c r="L5" s="412">
        <v>2920200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63967</v>
      </c>
      <c r="D7" s="436">
        <v>19754</v>
      </c>
      <c r="E7" s="436">
        <v>178</v>
      </c>
      <c r="F7" s="436">
        <v>1158</v>
      </c>
      <c r="G7" s="436"/>
      <c r="H7" s="436"/>
      <c r="I7" s="436"/>
      <c r="J7" s="436"/>
      <c r="K7" s="414">
        <f t="shared" ref="K7:K32" si="0">SUM(C7:J7)</f>
        <v>85057</v>
      </c>
      <c r="L7" s="412">
        <v>84700</v>
      </c>
    </row>
    <row r="8" spans="1:14" x14ac:dyDescent="0.2">
      <c r="A8" s="1814" t="s">
        <v>172</v>
      </c>
      <c r="B8" s="266">
        <v>1200</v>
      </c>
      <c r="C8" s="412">
        <v>739317</v>
      </c>
      <c r="D8" s="412">
        <v>192157</v>
      </c>
      <c r="E8" s="412">
        <v>759</v>
      </c>
      <c r="F8" s="412">
        <v>5342</v>
      </c>
      <c r="G8" s="412"/>
      <c r="H8" s="412">
        <v>1587</v>
      </c>
      <c r="I8" s="436"/>
      <c r="J8" s="436"/>
      <c r="K8" s="414">
        <f t="shared" si="0"/>
        <v>939162</v>
      </c>
      <c r="L8" s="412">
        <v>946000</v>
      </c>
    </row>
    <row r="9" spans="1:14" x14ac:dyDescent="0.2">
      <c r="A9" s="1814" t="s">
        <v>838</v>
      </c>
      <c r="B9" s="266" t="s">
        <v>1144</v>
      </c>
      <c r="C9" s="436">
        <v>47578</v>
      </c>
      <c r="D9" s="436">
        <v>13122</v>
      </c>
      <c r="E9" s="436"/>
      <c r="F9" s="436">
        <v>242</v>
      </c>
      <c r="G9" s="436"/>
      <c r="H9" s="436"/>
      <c r="I9" s="436"/>
      <c r="J9" s="436"/>
      <c r="K9" s="414">
        <f t="shared" si="0"/>
        <v>60942</v>
      </c>
      <c r="L9" s="412">
        <v>63200</v>
      </c>
    </row>
    <row r="10" spans="1:14" x14ac:dyDescent="0.2">
      <c r="A10" s="1814" t="s">
        <v>839</v>
      </c>
      <c r="B10" s="266">
        <v>1250</v>
      </c>
      <c r="C10" s="412">
        <v>87019</v>
      </c>
      <c r="D10" s="412">
        <v>23712</v>
      </c>
      <c r="E10" s="412">
        <v>43575</v>
      </c>
      <c r="F10" s="412">
        <v>320446</v>
      </c>
      <c r="G10" s="412"/>
      <c r="H10" s="412">
        <v>1552</v>
      </c>
      <c r="I10" s="436"/>
      <c r="J10" s="436"/>
      <c r="K10" s="414">
        <f t="shared" si="0"/>
        <v>476304</v>
      </c>
      <c r="L10" s="412">
        <v>510000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148373</v>
      </c>
      <c r="D13" s="412">
        <v>37730</v>
      </c>
      <c r="E13" s="412">
        <v>2394</v>
      </c>
      <c r="F13" s="412">
        <v>3528</v>
      </c>
      <c r="G13" s="412"/>
      <c r="H13" s="412"/>
      <c r="I13" s="436"/>
      <c r="J13" s="436"/>
      <c r="K13" s="414">
        <f t="shared" si="0"/>
        <v>192025</v>
      </c>
      <c r="L13" s="412">
        <v>194500</v>
      </c>
    </row>
    <row r="14" spans="1:14" x14ac:dyDescent="0.2">
      <c r="A14" s="1814" t="s">
        <v>1139</v>
      </c>
      <c r="B14" s="266">
        <v>1500</v>
      </c>
      <c r="C14" s="412">
        <v>272608</v>
      </c>
      <c r="D14" s="412">
        <v>48491</v>
      </c>
      <c r="E14" s="412">
        <v>39430</v>
      </c>
      <c r="F14" s="412">
        <v>36982</v>
      </c>
      <c r="G14" s="412"/>
      <c r="H14" s="412">
        <v>1265</v>
      </c>
      <c r="I14" s="436"/>
      <c r="J14" s="436"/>
      <c r="K14" s="414">
        <f t="shared" si="0"/>
        <v>398776</v>
      </c>
      <c r="L14" s="412">
        <v>391000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21515</v>
      </c>
      <c r="D17" s="436">
        <v>5972</v>
      </c>
      <c r="E17" s="436">
        <v>81</v>
      </c>
      <c r="F17" s="436">
        <v>63</v>
      </c>
      <c r="G17" s="436"/>
      <c r="H17" s="436"/>
      <c r="I17" s="436"/>
      <c r="J17" s="436"/>
      <c r="K17" s="414">
        <f t="shared" si="0"/>
        <v>27631</v>
      </c>
      <c r="L17" s="412">
        <v>28100</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3458778</v>
      </c>
      <c r="D33" s="415">
        <f t="shared" ref="D33:L33" si="1">SUM(D5:D32)</f>
        <v>924793</v>
      </c>
      <c r="E33" s="415">
        <f t="shared" si="1"/>
        <v>301146</v>
      </c>
      <c r="F33" s="415">
        <f t="shared" si="1"/>
        <v>420715</v>
      </c>
      <c r="G33" s="415">
        <f t="shared" si="1"/>
        <v>0</v>
      </c>
      <c r="H33" s="415">
        <f t="shared" si="1"/>
        <v>4794</v>
      </c>
      <c r="I33" s="415">
        <f t="shared" si="1"/>
        <v>0</v>
      </c>
      <c r="J33" s="415">
        <f t="shared" si="1"/>
        <v>0</v>
      </c>
      <c r="K33" s="415">
        <f t="shared" si="1"/>
        <v>5110226</v>
      </c>
      <c r="L33" s="415">
        <f t="shared" si="1"/>
        <v>5137700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65413</v>
      </c>
      <c r="D36" s="418">
        <v>17285</v>
      </c>
      <c r="E36" s="418"/>
      <c r="F36" s="418"/>
      <c r="G36" s="418"/>
      <c r="H36" s="418"/>
      <c r="I36" s="436"/>
      <c r="J36" s="436"/>
      <c r="K36" s="414">
        <f t="shared" ref="K36:K41" si="2">SUM(C36:J36)</f>
        <v>82698</v>
      </c>
      <c r="L36" s="412">
        <v>84000</v>
      </c>
    </row>
    <row r="37" spans="1:14" x14ac:dyDescent="0.2">
      <c r="A37" s="1814" t="s">
        <v>1288</v>
      </c>
      <c r="B37" s="266">
        <v>2120</v>
      </c>
      <c r="C37" s="412">
        <v>91052</v>
      </c>
      <c r="D37" s="412">
        <v>18688</v>
      </c>
      <c r="E37" s="412">
        <v>967</v>
      </c>
      <c r="F37" s="412"/>
      <c r="G37" s="412"/>
      <c r="H37" s="412"/>
      <c r="I37" s="436"/>
      <c r="J37" s="436"/>
      <c r="K37" s="414">
        <f t="shared" si="2"/>
        <v>110707</v>
      </c>
      <c r="L37" s="412">
        <v>102700</v>
      </c>
    </row>
    <row r="38" spans="1:14" x14ac:dyDescent="0.2">
      <c r="A38" s="1814" t="s">
        <v>222</v>
      </c>
      <c r="B38" s="266">
        <v>2130</v>
      </c>
      <c r="C38" s="412">
        <v>21069</v>
      </c>
      <c r="D38" s="412">
        <v>2185</v>
      </c>
      <c r="E38" s="412">
        <v>1963</v>
      </c>
      <c r="F38" s="412">
        <v>1358</v>
      </c>
      <c r="G38" s="412"/>
      <c r="H38" s="412"/>
      <c r="I38" s="436"/>
      <c r="J38" s="436"/>
      <c r="K38" s="414">
        <f t="shared" si="2"/>
        <v>26575</v>
      </c>
      <c r="L38" s="412">
        <v>26700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63388</v>
      </c>
      <c r="D40" s="412">
        <v>15380</v>
      </c>
      <c r="E40" s="412"/>
      <c r="F40" s="412"/>
      <c r="G40" s="412"/>
      <c r="H40" s="412"/>
      <c r="I40" s="436"/>
      <c r="J40" s="436"/>
      <c r="K40" s="414">
        <f t="shared" si="2"/>
        <v>78768</v>
      </c>
      <c r="L40" s="412">
        <v>79000</v>
      </c>
    </row>
    <row r="41" spans="1:14" x14ac:dyDescent="0.2">
      <c r="A41" s="1814" t="s">
        <v>1983</v>
      </c>
      <c r="B41" s="266">
        <v>2190</v>
      </c>
      <c r="C41" s="412">
        <v>8196</v>
      </c>
      <c r="D41" s="412"/>
      <c r="E41" s="412"/>
      <c r="F41" s="412"/>
      <c r="G41" s="412"/>
      <c r="H41" s="412"/>
      <c r="I41" s="436"/>
      <c r="J41" s="436"/>
      <c r="K41" s="414">
        <f t="shared" si="2"/>
        <v>8196</v>
      </c>
      <c r="L41" s="412">
        <v>8000</v>
      </c>
    </row>
    <row r="42" spans="1:14" ht="12.75" customHeight="1" thickBot="1" x14ac:dyDescent="0.25">
      <c r="A42" s="887" t="s">
        <v>659</v>
      </c>
      <c r="B42" s="468" t="s">
        <v>832</v>
      </c>
      <c r="C42" s="415">
        <f>SUM(C36:C41)</f>
        <v>249118</v>
      </c>
      <c r="D42" s="415">
        <f t="shared" ref="D42:L42" si="3">SUM(D36:D41)</f>
        <v>53538</v>
      </c>
      <c r="E42" s="415">
        <f t="shared" si="3"/>
        <v>2930</v>
      </c>
      <c r="F42" s="415">
        <f t="shared" si="3"/>
        <v>1358</v>
      </c>
      <c r="G42" s="415">
        <f t="shared" si="3"/>
        <v>0</v>
      </c>
      <c r="H42" s="415">
        <f t="shared" si="3"/>
        <v>0</v>
      </c>
      <c r="I42" s="415">
        <f t="shared" si="3"/>
        <v>0</v>
      </c>
      <c r="J42" s="415">
        <f t="shared" si="3"/>
        <v>0</v>
      </c>
      <c r="K42" s="415">
        <f t="shared" si="3"/>
        <v>306944</v>
      </c>
      <c r="L42" s="415">
        <f t="shared" si="3"/>
        <v>300400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c r="E44" s="418"/>
      <c r="F44" s="418"/>
      <c r="G44" s="418"/>
      <c r="H44" s="418"/>
      <c r="I44" s="436"/>
      <c r="J44" s="436"/>
      <c r="K44" s="420">
        <f>SUM(C44:J44)</f>
        <v>0</v>
      </c>
      <c r="L44" s="418"/>
    </row>
    <row r="45" spans="1:14" x14ac:dyDescent="0.2">
      <c r="A45" s="1814" t="s">
        <v>976</v>
      </c>
      <c r="B45" s="266">
        <v>2220</v>
      </c>
      <c r="C45" s="412">
        <v>4872</v>
      </c>
      <c r="D45" s="412">
        <v>1316</v>
      </c>
      <c r="E45" s="412"/>
      <c r="F45" s="412"/>
      <c r="G45" s="412"/>
      <c r="H45" s="412"/>
      <c r="I45" s="436"/>
      <c r="J45" s="436"/>
      <c r="K45" s="420">
        <f>SUM(C45:J45)</f>
        <v>6188</v>
      </c>
      <c r="L45" s="412"/>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4872</v>
      </c>
      <c r="D47" s="415">
        <f t="shared" ref="D47:K47" si="4">SUM(D44:D46)</f>
        <v>1316</v>
      </c>
      <c r="E47" s="415">
        <f t="shared" si="4"/>
        <v>0</v>
      </c>
      <c r="F47" s="415">
        <f t="shared" si="4"/>
        <v>0</v>
      </c>
      <c r="G47" s="415">
        <f t="shared" si="4"/>
        <v>0</v>
      </c>
      <c r="H47" s="415">
        <f t="shared" si="4"/>
        <v>0</v>
      </c>
      <c r="I47" s="415">
        <f t="shared" si="4"/>
        <v>0</v>
      </c>
      <c r="J47" s="415">
        <f t="shared" si="4"/>
        <v>0</v>
      </c>
      <c r="K47" s="415">
        <f t="shared" si="4"/>
        <v>6188</v>
      </c>
      <c r="L47" s="415">
        <f>SUM(L44:L46)</f>
        <v>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4460</v>
      </c>
      <c r="D49" s="418"/>
      <c r="E49" s="418">
        <v>29738</v>
      </c>
      <c r="F49" s="418">
        <v>58184</v>
      </c>
      <c r="G49" s="418"/>
      <c r="H49" s="418">
        <v>8115</v>
      </c>
      <c r="I49" s="436"/>
      <c r="J49" s="436"/>
      <c r="K49" s="420">
        <f>SUM(C49:J49)</f>
        <v>100497</v>
      </c>
      <c r="L49" s="418">
        <v>88900</v>
      </c>
    </row>
    <row r="50" spans="1:14" x14ac:dyDescent="0.2">
      <c r="A50" s="1814" t="s">
        <v>979</v>
      </c>
      <c r="B50" s="266">
        <v>2320</v>
      </c>
      <c r="C50" s="412">
        <v>132993</v>
      </c>
      <c r="D50" s="412">
        <v>33113</v>
      </c>
      <c r="E50" s="412">
        <v>37614</v>
      </c>
      <c r="F50" s="412">
        <v>10373</v>
      </c>
      <c r="G50" s="412"/>
      <c r="H50" s="412"/>
      <c r="I50" s="436"/>
      <c r="J50" s="436"/>
      <c r="K50" s="420">
        <f>SUM(C50:J50)</f>
        <v>214093</v>
      </c>
      <c r="L50" s="412">
        <v>213500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137453</v>
      </c>
      <c r="D53" s="415">
        <f t="shared" ref="D53:L53" si="5">SUM(D49:D52)</f>
        <v>33113</v>
      </c>
      <c r="E53" s="415">
        <f t="shared" si="5"/>
        <v>67352</v>
      </c>
      <c r="F53" s="415">
        <f t="shared" si="5"/>
        <v>68557</v>
      </c>
      <c r="G53" s="415">
        <f t="shared" si="5"/>
        <v>0</v>
      </c>
      <c r="H53" s="415">
        <f t="shared" si="5"/>
        <v>8115</v>
      </c>
      <c r="I53" s="415">
        <f t="shared" si="5"/>
        <v>0</v>
      </c>
      <c r="J53" s="415">
        <f t="shared" si="5"/>
        <v>0</v>
      </c>
      <c r="K53" s="415">
        <f t="shared" si="5"/>
        <v>314590</v>
      </c>
      <c r="L53" s="415">
        <f t="shared" si="5"/>
        <v>302400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465343</v>
      </c>
      <c r="D55" s="418">
        <v>135083</v>
      </c>
      <c r="E55" s="418">
        <v>6213</v>
      </c>
      <c r="F55" s="418">
        <v>2144</v>
      </c>
      <c r="G55" s="418"/>
      <c r="H55" s="418">
        <v>3556</v>
      </c>
      <c r="I55" s="436"/>
      <c r="J55" s="436"/>
      <c r="K55" s="420">
        <f>SUM(C55:J55)</f>
        <v>612339</v>
      </c>
      <c r="L55" s="418">
        <v>617500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465343</v>
      </c>
      <c r="D57" s="421">
        <f t="shared" ref="D57:K57" si="6">SUM(D55:D56)</f>
        <v>135083</v>
      </c>
      <c r="E57" s="421">
        <f t="shared" si="6"/>
        <v>6213</v>
      </c>
      <c r="F57" s="421">
        <f t="shared" si="6"/>
        <v>2144</v>
      </c>
      <c r="G57" s="421">
        <f t="shared" si="6"/>
        <v>0</v>
      </c>
      <c r="H57" s="421">
        <f t="shared" si="6"/>
        <v>3556</v>
      </c>
      <c r="I57" s="421">
        <f t="shared" si="6"/>
        <v>0</v>
      </c>
      <c r="J57" s="421">
        <f t="shared" si="6"/>
        <v>0</v>
      </c>
      <c r="K57" s="421">
        <f t="shared" si="6"/>
        <v>612339</v>
      </c>
      <c r="L57" s="415">
        <f>SUM(L55:L56)</f>
        <v>617500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77157</v>
      </c>
      <c r="D60" s="412">
        <v>2819</v>
      </c>
      <c r="E60" s="412">
        <v>609</v>
      </c>
      <c r="F60" s="412">
        <v>1217</v>
      </c>
      <c r="G60" s="412"/>
      <c r="H60" s="412"/>
      <c r="I60" s="436"/>
      <c r="J60" s="436"/>
      <c r="K60" s="420">
        <f t="shared" si="7"/>
        <v>81802</v>
      </c>
      <c r="L60" s="412">
        <v>82650</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167787</v>
      </c>
      <c r="D63" s="412">
        <v>34184</v>
      </c>
      <c r="E63" s="412">
        <v>1563</v>
      </c>
      <c r="F63" s="412">
        <v>276120</v>
      </c>
      <c r="G63" s="412"/>
      <c r="H63" s="412"/>
      <c r="I63" s="436"/>
      <c r="J63" s="436"/>
      <c r="K63" s="420">
        <f t="shared" si="7"/>
        <v>479654</v>
      </c>
      <c r="L63" s="412">
        <v>501500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244944</v>
      </c>
      <c r="D65" s="415">
        <f t="shared" ref="D65:L65" si="8">SUM(D59:D64)</f>
        <v>37003</v>
      </c>
      <c r="E65" s="415">
        <f t="shared" si="8"/>
        <v>2172</v>
      </c>
      <c r="F65" s="415">
        <f t="shared" si="8"/>
        <v>277337</v>
      </c>
      <c r="G65" s="415">
        <f t="shared" si="8"/>
        <v>0</v>
      </c>
      <c r="H65" s="415">
        <f t="shared" si="8"/>
        <v>0</v>
      </c>
      <c r="I65" s="415">
        <f t="shared" si="8"/>
        <v>0</v>
      </c>
      <c r="J65" s="415">
        <f t="shared" si="8"/>
        <v>0</v>
      </c>
      <c r="K65" s="415">
        <f t="shared" si="8"/>
        <v>561456</v>
      </c>
      <c r="L65" s="415">
        <f t="shared" si="8"/>
        <v>584150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1101730</v>
      </c>
      <c r="D74" s="425">
        <f t="shared" ref="D74:K74" si="10">SUM(D42,D47,D53,D57,D65,D72,D73)</f>
        <v>260053</v>
      </c>
      <c r="E74" s="425">
        <f t="shared" si="10"/>
        <v>78667</v>
      </c>
      <c r="F74" s="425">
        <f t="shared" si="10"/>
        <v>349396</v>
      </c>
      <c r="G74" s="425">
        <f t="shared" si="10"/>
        <v>0</v>
      </c>
      <c r="H74" s="425">
        <f t="shared" si="10"/>
        <v>11671</v>
      </c>
      <c r="I74" s="425">
        <f t="shared" si="10"/>
        <v>0</v>
      </c>
      <c r="J74" s="425">
        <f t="shared" si="10"/>
        <v>0</v>
      </c>
      <c r="K74" s="425">
        <f t="shared" si="10"/>
        <v>1801517</v>
      </c>
      <c r="L74" s="425">
        <f>SUM(L42,L47,L53,L57,L65,L72,L73)</f>
        <v>1804450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62172</v>
      </c>
      <c r="F79" s="413"/>
      <c r="G79" s="413"/>
      <c r="H79" s="412"/>
      <c r="I79" s="507"/>
      <c r="J79" s="507"/>
      <c r="K79" s="414">
        <f t="shared" si="11"/>
        <v>62172</v>
      </c>
      <c r="L79" s="412">
        <v>117000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62172</v>
      </c>
      <c r="F84" s="413"/>
      <c r="G84" s="413"/>
      <c r="H84" s="415">
        <f>SUM(H78:H83)</f>
        <v>0</v>
      </c>
      <c r="I84" s="507"/>
      <c r="J84" s="507"/>
      <c r="K84" s="415">
        <f>SUM(K78:K83)</f>
        <v>62172</v>
      </c>
      <c r="L84" s="415">
        <f>SUM(L78:L83)</f>
        <v>117000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303097</v>
      </c>
      <c r="I86" s="507"/>
      <c r="J86" s="507"/>
      <c r="K86" s="520">
        <f t="shared" ref="K86:K98" si="12">H86</f>
        <v>303097</v>
      </c>
      <c r="L86" s="442">
        <v>315000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64002</v>
      </c>
      <c r="I88" s="507"/>
      <c r="J88" s="507"/>
      <c r="K88" s="520">
        <f t="shared" si="12"/>
        <v>64002</v>
      </c>
      <c r="L88" s="442">
        <v>60000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367099</v>
      </c>
      <c r="I92" s="507"/>
      <c r="J92" s="507"/>
      <c r="K92" s="520">
        <f t="shared" si="12"/>
        <v>367099</v>
      </c>
      <c r="L92" s="1062">
        <f>SUM(L85:L91)</f>
        <v>375000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62172</v>
      </c>
      <c r="F102" s="413"/>
      <c r="G102" s="413"/>
      <c r="H102" s="425">
        <f>SUM(H84,H92,H100,H101)</f>
        <v>367099</v>
      </c>
      <c r="I102" s="507"/>
      <c r="J102" s="507"/>
      <c r="K102" s="425">
        <f>SUM(K84,K92,K100,K101)</f>
        <v>429271</v>
      </c>
      <c r="L102" s="425">
        <f>SUM(L84,L92,L100,L101)</f>
        <v>492000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4560508</v>
      </c>
      <c r="D114" s="415">
        <f t="shared" ref="D114:K114" si="13">SUM(D33,D74,D75,D102,D112,D113)</f>
        <v>1184846</v>
      </c>
      <c r="E114" s="415">
        <f t="shared" si="13"/>
        <v>441985</v>
      </c>
      <c r="F114" s="415">
        <f t="shared" si="13"/>
        <v>770111</v>
      </c>
      <c r="G114" s="415">
        <f t="shared" si="13"/>
        <v>0</v>
      </c>
      <c r="H114" s="415">
        <f>SUM(H33,H74,H75,H102,H112,H113)</f>
        <v>383564</v>
      </c>
      <c r="I114" s="415">
        <f t="shared" si="13"/>
        <v>0</v>
      </c>
      <c r="J114" s="415">
        <f t="shared" si="13"/>
        <v>0</v>
      </c>
      <c r="K114" s="415">
        <f t="shared" si="13"/>
        <v>7341014</v>
      </c>
      <c r="L114" s="415">
        <f>SUM(L33,L74,L75,L102,L112,L113)</f>
        <v>7434150</v>
      </c>
    </row>
    <row r="115" spans="1:14" ht="23.25" thickTop="1" x14ac:dyDescent="0.2">
      <c r="A115" s="1826" t="s">
        <v>1177</v>
      </c>
      <c r="B115" s="892"/>
      <c r="C115" s="416"/>
      <c r="D115" s="416"/>
      <c r="E115" s="416"/>
      <c r="F115" s="416"/>
      <c r="G115" s="416"/>
      <c r="H115" s="416"/>
      <c r="I115" s="416"/>
      <c r="J115" s="416"/>
      <c r="K115" s="440">
        <f>'Revenues 9-14'!C275-'Expenditures 15-22'!K114</f>
        <v>263060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287994</v>
      </c>
      <c r="D124" s="412">
        <v>59751</v>
      </c>
      <c r="E124" s="412">
        <v>66565</v>
      </c>
      <c r="F124" s="412">
        <v>416331</v>
      </c>
      <c r="G124" s="412"/>
      <c r="H124" s="412"/>
      <c r="I124" s="436"/>
      <c r="J124" s="436"/>
      <c r="K124" s="415">
        <f>SUM(C124:J124)</f>
        <v>830641</v>
      </c>
      <c r="L124" s="412">
        <v>704000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287994</v>
      </c>
      <c r="D127" s="415">
        <f t="shared" ref="D127:L127" si="14">SUM(D122:D126)</f>
        <v>59751</v>
      </c>
      <c r="E127" s="415">
        <f t="shared" si="14"/>
        <v>66565</v>
      </c>
      <c r="F127" s="415">
        <f t="shared" si="14"/>
        <v>416331</v>
      </c>
      <c r="G127" s="415">
        <f t="shared" si="14"/>
        <v>0</v>
      </c>
      <c r="H127" s="415">
        <f t="shared" si="14"/>
        <v>0</v>
      </c>
      <c r="I127" s="415">
        <f t="shared" si="14"/>
        <v>0</v>
      </c>
      <c r="J127" s="415">
        <f t="shared" si="14"/>
        <v>0</v>
      </c>
      <c r="K127" s="415">
        <f t="shared" si="14"/>
        <v>830641</v>
      </c>
      <c r="L127" s="415">
        <f t="shared" si="14"/>
        <v>704000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287994</v>
      </c>
      <c r="D129" s="425">
        <f t="shared" ref="D129:L129" si="15">SUM(D120,D127,D128)</f>
        <v>59751</v>
      </c>
      <c r="E129" s="425">
        <f t="shared" si="15"/>
        <v>66565</v>
      </c>
      <c r="F129" s="425">
        <f t="shared" si="15"/>
        <v>416331</v>
      </c>
      <c r="G129" s="425">
        <f t="shared" si="15"/>
        <v>0</v>
      </c>
      <c r="H129" s="425">
        <f t="shared" si="15"/>
        <v>0</v>
      </c>
      <c r="I129" s="425">
        <f t="shared" si="15"/>
        <v>0</v>
      </c>
      <c r="J129" s="425">
        <f t="shared" si="15"/>
        <v>0</v>
      </c>
      <c r="K129" s="425">
        <f t="shared" si="15"/>
        <v>830641</v>
      </c>
      <c r="L129" s="425">
        <f t="shared" si="15"/>
        <v>704000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v>25005</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25005</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25005</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287994</v>
      </c>
      <c r="D150" s="415">
        <f t="shared" ref="D150:K150" si="16">SUM(D129,D130,D138,D148,D149)</f>
        <v>59751</v>
      </c>
      <c r="E150" s="415">
        <f t="shared" si="16"/>
        <v>66565</v>
      </c>
      <c r="F150" s="415">
        <f t="shared" si="16"/>
        <v>416331</v>
      </c>
      <c r="G150" s="415">
        <f t="shared" si="16"/>
        <v>0</v>
      </c>
      <c r="H150" s="415">
        <f t="shared" si="16"/>
        <v>0</v>
      </c>
      <c r="I150" s="415">
        <f t="shared" si="16"/>
        <v>0</v>
      </c>
      <c r="J150" s="415">
        <f t="shared" si="16"/>
        <v>0</v>
      </c>
      <c r="K150" s="415">
        <f t="shared" si="16"/>
        <v>830641</v>
      </c>
      <c r="L150" s="415">
        <f>SUM(L129,L130,L138,L148,L149)</f>
        <v>729005</v>
      </c>
    </row>
    <row r="151" spans="1:14" ht="12.75" customHeight="1" thickTop="1" x14ac:dyDescent="0.2">
      <c r="A151" s="2239" t="s">
        <v>1403</v>
      </c>
      <c r="B151" s="2240"/>
      <c r="C151" s="416"/>
      <c r="D151" s="416"/>
      <c r="E151" s="416"/>
      <c r="F151" s="416"/>
      <c r="G151" s="416"/>
      <c r="H151" s="416"/>
      <c r="I151" s="416"/>
      <c r="J151" s="413"/>
      <c r="K151" s="440">
        <f>'Revenues 9-14'!D275-'Expenditures 15-22'!K150</f>
        <v>47308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61712</v>
      </c>
      <c r="I163" s="413"/>
      <c r="J163" s="413"/>
      <c r="K163" s="414">
        <f>SUM(C163:H163)</f>
        <v>61712</v>
      </c>
      <c r="L163" s="1864">
        <v>61713</v>
      </c>
    </row>
    <row r="164" spans="1:14" ht="33.75" customHeight="1" x14ac:dyDescent="0.2">
      <c r="A164" s="1834" t="s">
        <v>293</v>
      </c>
      <c r="B164" s="536" t="s">
        <v>32</v>
      </c>
      <c r="C164" s="413"/>
      <c r="D164" s="413"/>
      <c r="E164" s="413"/>
      <c r="F164" s="413"/>
      <c r="G164" s="413"/>
      <c r="H164" s="1867">
        <v>565000</v>
      </c>
      <c r="I164" s="413"/>
      <c r="J164" s="413"/>
      <c r="K164" s="414">
        <f>SUM(C164:J164)</f>
        <v>565000</v>
      </c>
      <c r="L164" s="1867">
        <v>565000</v>
      </c>
    </row>
    <row r="165" spans="1:14" ht="13.5" customHeight="1" thickBot="1" x14ac:dyDescent="0.25">
      <c r="A165" s="1818" t="s">
        <v>885</v>
      </c>
      <c r="B165" s="537" t="s">
        <v>88</v>
      </c>
      <c r="C165" s="413"/>
      <c r="D165" s="413"/>
      <c r="E165" s="426"/>
      <c r="F165" s="413"/>
      <c r="G165" s="413"/>
      <c r="H165" s="1867">
        <v>1500</v>
      </c>
      <c r="I165" s="507"/>
      <c r="J165" s="413"/>
      <c r="K165" s="414">
        <f>SUM(C165:J165)</f>
        <v>1500</v>
      </c>
      <c r="L165" s="1867">
        <v>2200</v>
      </c>
    </row>
    <row r="166" spans="1:14" ht="12.75" customHeight="1" thickTop="1" thickBot="1" x14ac:dyDescent="0.25">
      <c r="A166" s="887" t="s">
        <v>743</v>
      </c>
      <c r="B166" s="468" t="s">
        <v>582</v>
      </c>
      <c r="C166" s="413"/>
      <c r="D166" s="413"/>
      <c r="E166" s="428">
        <f>SUM(E162,E163,E164,E165)</f>
        <v>0</v>
      </c>
      <c r="F166" s="413"/>
      <c r="G166" s="413"/>
      <c r="H166" s="425">
        <f>SUM(H162,H163,H164,H165)</f>
        <v>628212</v>
      </c>
      <c r="I166" s="437"/>
      <c r="J166" s="413"/>
      <c r="K166" s="425">
        <f>SUM(K162,K163,K164,K165)</f>
        <v>628212</v>
      </c>
      <c r="L166" s="425">
        <f>SUM(L162,L163,L164,L165)</f>
        <v>628913</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628212</v>
      </c>
      <c r="I168" s="437"/>
      <c r="J168" s="413"/>
      <c r="K168" s="425">
        <f>SUM(K154,K166,K167)</f>
        <v>628212</v>
      </c>
      <c r="L168" s="425">
        <f>SUM(L154,L166,L167)</f>
        <v>628913</v>
      </c>
    </row>
    <row r="169" spans="1:14" ht="23.25" thickTop="1" x14ac:dyDescent="0.2">
      <c r="A169" s="1826" t="s">
        <v>1177</v>
      </c>
      <c r="B169" s="467"/>
      <c r="C169" s="413"/>
      <c r="D169" s="413"/>
      <c r="E169" s="413"/>
      <c r="F169" s="413"/>
      <c r="G169" s="413"/>
      <c r="H169" s="416"/>
      <c r="I169" s="413"/>
      <c r="J169" s="413"/>
      <c r="K169" s="440">
        <f>'Revenues 9-14'!E275-'Expenditures 15-22'!K168</f>
        <v>-5657</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214740</v>
      </c>
      <c r="D176" s="412">
        <v>55383</v>
      </c>
      <c r="E176" s="412">
        <v>22862</v>
      </c>
      <c r="F176" s="412">
        <v>42824</v>
      </c>
      <c r="G176" s="412">
        <v>101986</v>
      </c>
      <c r="H176" s="412"/>
      <c r="I176" s="436"/>
      <c r="J176" s="436"/>
      <c r="K176" s="414">
        <f>SUM(C176:J176)</f>
        <v>437795</v>
      </c>
      <c r="L176" s="412">
        <v>439000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214740</v>
      </c>
      <c r="D178" s="425">
        <f t="shared" ref="D178:J178" si="17">SUM(D174,D176,D177)</f>
        <v>55383</v>
      </c>
      <c r="E178" s="425">
        <f t="shared" si="17"/>
        <v>22862</v>
      </c>
      <c r="F178" s="425">
        <f t="shared" si="17"/>
        <v>42824</v>
      </c>
      <c r="G178" s="425">
        <f t="shared" si="17"/>
        <v>101986</v>
      </c>
      <c r="H178" s="425">
        <f t="shared" si="17"/>
        <v>0</v>
      </c>
      <c r="I178" s="425">
        <f t="shared" si="17"/>
        <v>0</v>
      </c>
      <c r="J178" s="425">
        <f t="shared" si="17"/>
        <v>0</v>
      </c>
      <c r="K178" s="425">
        <f>SUM(K174,K176,K177)</f>
        <v>437795</v>
      </c>
      <c r="L178" s="425">
        <f>SUM(L174, L176:L177)</f>
        <v>439000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214740</v>
      </c>
      <c r="D204" s="415">
        <f>SUM(D178,D179)</f>
        <v>55383</v>
      </c>
      <c r="E204" s="415">
        <f>SUM(E178,E179,E190)</f>
        <v>22862</v>
      </c>
      <c r="F204" s="415">
        <f>SUM(F178,F179)</f>
        <v>42824</v>
      </c>
      <c r="G204" s="415">
        <f>SUM(G178,G179)</f>
        <v>101986</v>
      </c>
      <c r="H204" s="415">
        <f>SUM(H178,H179,H190,H202,H203)</f>
        <v>0</v>
      </c>
      <c r="I204" s="415">
        <f>SUM(I178,I179)</f>
        <v>0</v>
      </c>
      <c r="J204" s="415">
        <f>SUM(J178,J179)</f>
        <v>0</v>
      </c>
      <c r="K204" s="414">
        <f>SUM(K178,K179,K190,K202,K203)</f>
        <v>437795</v>
      </c>
      <c r="L204" s="415">
        <f>SUM(L178,L179,L190,L202,L203)</f>
        <v>439000</v>
      </c>
    </row>
    <row r="205" spans="1:14" ht="23.25" thickTop="1" x14ac:dyDescent="0.2">
      <c r="A205" s="1826" t="s">
        <v>1177</v>
      </c>
      <c r="B205" s="467"/>
      <c r="C205" s="416"/>
      <c r="D205" s="416"/>
      <c r="E205" s="416"/>
      <c r="F205" s="416"/>
      <c r="G205" s="416"/>
      <c r="H205" s="416"/>
      <c r="I205" s="413"/>
      <c r="J205" s="413"/>
      <c r="K205" s="440">
        <f>'Revenues 9-14'!F275-'Expenditures 15-22'!K204</f>
        <v>178060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28792</v>
      </c>
      <c r="E209" s="413"/>
      <c r="F209" s="413"/>
      <c r="G209" s="413"/>
      <c r="H209" s="413"/>
      <c r="I209" s="413"/>
      <c r="J209" s="413"/>
      <c r="K209" s="414">
        <f>D209</f>
        <v>28792</v>
      </c>
      <c r="L209" s="412">
        <v>29000</v>
      </c>
    </row>
    <row r="210" spans="1:12" x14ac:dyDescent="0.2">
      <c r="A210" s="1814" t="s">
        <v>171</v>
      </c>
      <c r="B210" s="266" t="s">
        <v>1143</v>
      </c>
      <c r="C210" s="413"/>
      <c r="D210" s="436">
        <v>6892</v>
      </c>
      <c r="E210" s="413"/>
      <c r="F210" s="413"/>
      <c r="G210" s="413"/>
      <c r="H210" s="413"/>
      <c r="I210" s="413"/>
      <c r="J210" s="413"/>
      <c r="K210" s="414">
        <f t="shared" ref="K210:K222" si="19">D210</f>
        <v>6892</v>
      </c>
      <c r="L210" s="412">
        <v>7200</v>
      </c>
    </row>
    <row r="211" spans="1:12" x14ac:dyDescent="0.2">
      <c r="A211" s="1814" t="s">
        <v>172</v>
      </c>
      <c r="B211" s="266">
        <v>1200</v>
      </c>
      <c r="C211" s="413"/>
      <c r="D211" s="412">
        <v>55756</v>
      </c>
      <c r="E211" s="413"/>
      <c r="F211" s="413"/>
      <c r="G211" s="413"/>
      <c r="H211" s="413"/>
      <c r="I211" s="413"/>
      <c r="J211" s="413"/>
      <c r="K211" s="414">
        <f t="shared" si="19"/>
        <v>55756</v>
      </c>
      <c r="L211" s="412">
        <v>56000</v>
      </c>
    </row>
    <row r="212" spans="1:12" x14ac:dyDescent="0.2">
      <c r="A212" s="1814" t="s">
        <v>318</v>
      </c>
      <c r="B212" s="266" t="s">
        <v>1144</v>
      </c>
      <c r="C212" s="413"/>
      <c r="D212" s="436">
        <v>3557</v>
      </c>
      <c r="E212" s="413"/>
      <c r="F212" s="413"/>
      <c r="G212" s="413"/>
      <c r="H212" s="413"/>
      <c r="I212" s="413"/>
      <c r="J212" s="413"/>
      <c r="K212" s="414">
        <f t="shared" si="19"/>
        <v>3557</v>
      </c>
      <c r="L212" s="412">
        <v>3500</v>
      </c>
    </row>
    <row r="213" spans="1:12" x14ac:dyDescent="0.2">
      <c r="A213" s="1814" t="s">
        <v>319</v>
      </c>
      <c r="B213" s="266">
        <v>1250</v>
      </c>
      <c r="C213" s="413"/>
      <c r="D213" s="412">
        <v>13071</v>
      </c>
      <c r="E213" s="413"/>
      <c r="F213" s="413"/>
      <c r="G213" s="413"/>
      <c r="H213" s="413"/>
      <c r="I213" s="413"/>
      <c r="J213" s="413"/>
      <c r="K213" s="414">
        <f t="shared" si="19"/>
        <v>13071</v>
      </c>
      <c r="L213" s="412">
        <v>13200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2296</v>
      </c>
      <c r="E216" s="413"/>
      <c r="F216" s="413"/>
      <c r="G216" s="413"/>
      <c r="H216" s="413"/>
      <c r="I216" s="413"/>
      <c r="J216" s="413"/>
      <c r="K216" s="414">
        <f t="shared" si="19"/>
        <v>2296</v>
      </c>
      <c r="L216" s="412">
        <v>2300</v>
      </c>
    </row>
    <row r="217" spans="1:12" x14ac:dyDescent="0.2">
      <c r="A217" s="1814" t="s">
        <v>1139</v>
      </c>
      <c r="B217" s="266">
        <v>1500</v>
      </c>
      <c r="C217" s="413"/>
      <c r="D217" s="412">
        <v>6441</v>
      </c>
      <c r="E217" s="413"/>
      <c r="F217" s="413"/>
      <c r="G217" s="413"/>
      <c r="H217" s="413"/>
      <c r="I217" s="413"/>
      <c r="J217" s="413"/>
      <c r="K217" s="414">
        <f t="shared" si="19"/>
        <v>6441</v>
      </c>
      <c r="L217" s="412">
        <v>5900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312</v>
      </c>
      <c r="E220" s="413"/>
      <c r="F220" s="413"/>
      <c r="G220" s="413"/>
      <c r="H220" s="413"/>
      <c r="I220" s="413"/>
      <c r="J220" s="413"/>
      <c r="K220" s="414">
        <f t="shared" si="19"/>
        <v>312</v>
      </c>
      <c r="L220" s="412">
        <v>325</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117117</v>
      </c>
      <c r="E223" s="413"/>
      <c r="F223" s="413"/>
      <c r="G223" s="413"/>
      <c r="H223" s="413"/>
      <c r="I223" s="413"/>
      <c r="J223" s="413"/>
      <c r="K223" s="415">
        <f>SUM(K209:K222)</f>
        <v>117117</v>
      </c>
      <c r="L223" s="415">
        <f>SUM(L209:L222)</f>
        <v>117425</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109</v>
      </c>
      <c r="E226" s="413"/>
      <c r="F226" s="413"/>
      <c r="G226" s="413"/>
      <c r="H226" s="413"/>
      <c r="I226" s="413"/>
      <c r="J226" s="413"/>
      <c r="K226" s="414">
        <f t="shared" ref="K226:K231" si="20">D226</f>
        <v>109</v>
      </c>
      <c r="L226" s="412">
        <v>1000</v>
      </c>
    </row>
    <row r="227" spans="1:12" x14ac:dyDescent="0.2">
      <c r="A227" s="1814" t="s">
        <v>1288</v>
      </c>
      <c r="B227" s="266">
        <v>2120</v>
      </c>
      <c r="C227" s="413"/>
      <c r="D227" s="412">
        <v>1295</v>
      </c>
      <c r="E227" s="413"/>
      <c r="F227" s="413"/>
      <c r="G227" s="413"/>
      <c r="H227" s="413"/>
      <c r="I227" s="413"/>
      <c r="J227" s="413"/>
      <c r="K227" s="414">
        <f t="shared" si="20"/>
        <v>1295</v>
      </c>
      <c r="L227" s="412">
        <v>1500</v>
      </c>
    </row>
    <row r="228" spans="1:12" x14ac:dyDescent="0.2">
      <c r="A228" s="1814" t="s">
        <v>222</v>
      </c>
      <c r="B228" s="266">
        <v>2130</v>
      </c>
      <c r="C228" s="413"/>
      <c r="D228" s="412">
        <v>8138</v>
      </c>
      <c r="E228" s="413"/>
      <c r="F228" s="413"/>
      <c r="G228" s="413"/>
      <c r="H228" s="413"/>
      <c r="I228" s="413"/>
      <c r="J228" s="413"/>
      <c r="K228" s="414">
        <f t="shared" si="20"/>
        <v>8138</v>
      </c>
      <c r="L228" s="412">
        <v>8300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878</v>
      </c>
      <c r="E230" s="413"/>
      <c r="F230" s="413"/>
      <c r="G230" s="413"/>
      <c r="H230" s="413"/>
      <c r="I230" s="413"/>
      <c r="J230" s="413"/>
      <c r="K230" s="414">
        <f t="shared" si="20"/>
        <v>878</v>
      </c>
      <c r="L230" s="412">
        <v>925</v>
      </c>
    </row>
    <row r="231" spans="1:12" x14ac:dyDescent="0.2">
      <c r="A231" s="1814" t="s">
        <v>173</v>
      </c>
      <c r="B231" s="266">
        <v>2190</v>
      </c>
      <c r="C231" s="413"/>
      <c r="D231" s="412">
        <v>850</v>
      </c>
      <c r="E231" s="413"/>
      <c r="F231" s="413"/>
      <c r="G231" s="413"/>
      <c r="H231" s="413"/>
      <c r="I231" s="413"/>
      <c r="J231" s="413"/>
      <c r="K231" s="414">
        <f t="shared" si="20"/>
        <v>850</v>
      </c>
      <c r="L231" s="412">
        <v>975</v>
      </c>
    </row>
    <row r="232" spans="1:12" ht="12.75" customHeight="1" thickBot="1" x14ac:dyDescent="0.25">
      <c r="A232" s="887" t="s">
        <v>659</v>
      </c>
      <c r="B232" s="465" t="s">
        <v>832</v>
      </c>
      <c r="C232" s="413"/>
      <c r="D232" s="415">
        <f>SUM(D226:D231)</f>
        <v>11270</v>
      </c>
      <c r="E232" s="413"/>
      <c r="F232" s="413"/>
      <c r="G232" s="413"/>
      <c r="H232" s="413"/>
      <c r="I232" s="413"/>
      <c r="J232" s="413"/>
      <c r="K232" s="415">
        <f>SUM(K226:K231)</f>
        <v>11270</v>
      </c>
      <c r="L232" s="415">
        <f>SUM(L226:L231)</f>
        <v>12700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373</v>
      </c>
      <c r="E235" s="413"/>
      <c r="F235" s="413"/>
      <c r="G235" s="413"/>
      <c r="H235" s="413"/>
      <c r="I235" s="413"/>
      <c r="J235" s="413"/>
      <c r="K235" s="420">
        <f>D235</f>
        <v>373</v>
      </c>
      <c r="L235" s="412">
        <v>400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373</v>
      </c>
      <c r="E237" s="413"/>
      <c r="F237" s="413"/>
      <c r="G237" s="413"/>
      <c r="H237" s="413"/>
      <c r="I237" s="413"/>
      <c r="J237" s="413"/>
      <c r="K237" s="415">
        <f>SUM(K234:K236)</f>
        <v>373</v>
      </c>
      <c r="L237" s="415">
        <f>SUM(L234:L236)</f>
        <v>400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1041</v>
      </c>
      <c r="E239" s="413"/>
      <c r="F239" s="413"/>
      <c r="G239" s="413"/>
      <c r="H239" s="413"/>
      <c r="I239" s="413"/>
      <c r="J239" s="413"/>
      <c r="K239" s="420">
        <f>D239</f>
        <v>1041</v>
      </c>
      <c r="L239" s="418">
        <v>1000</v>
      </c>
    </row>
    <row r="240" spans="1:12" x14ac:dyDescent="0.2">
      <c r="A240" s="1814" t="s">
        <v>979</v>
      </c>
      <c r="B240" s="266">
        <v>2320</v>
      </c>
      <c r="C240" s="413"/>
      <c r="D240" s="412">
        <v>10051</v>
      </c>
      <c r="E240" s="413"/>
      <c r="F240" s="413"/>
      <c r="G240" s="413"/>
      <c r="H240" s="413"/>
      <c r="I240" s="413"/>
      <c r="J240" s="413"/>
      <c r="K240" s="420">
        <f t="shared" ref="K240:K250" si="21">D240</f>
        <v>10051</v>
      </c>
      <c r="L240" s="412">
        <v>10200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11092</v>
      </c>
      <c r="E251" s="413"/>
      <c r="F251" s="413"/>
      <c r="G251" s="413"/>
      <c r="H251" s="413"/>
      <c r="I251" s="413"/>
      <c r="J251" s="413"/>
      <c r="K251" s="415">
        <f>SUM(K239:K250)</f>
        <v>11092</v>
      </c>
      <c r="L251" s="415">
        <f>SUM(L239:L250)</f>
        <v>11200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43298</v>
      </c>
      <c r="E253" s="413"/>
      <c r="F253" s="413"/>
      <c r="G253" s="413"/>
      <c r="H253" s="413"/>
      <c r="I253" s="413"/>
      <c r="J253" s="413"/>
      <c r="K253" s="420">
        <f>D253</f>
        <v>43298</v>
      </c>
      <c r="L253" s="418">
        <v>43500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43298</v>
      </c>
      <c r="E255" s="413"/>
      <c r="F255" s="413"/>
      <c r="G255" s="413"/>
      <c r="H255" s="413"/>
      <c r="I255" s="413"/>
      <c r="J255" s="413"/>
      <c r="K255" s="415">
        <f>SUM(K253:K254)</f>
        <v>43298</v>
      </c>
      <c r="L255" s="415">
        <f>SUM(L253:L254)</f>
        <v>43500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17935</v>
      </c>
      <c r="E258" s="413"/>
      <c r="F258" s="413"/>
      <c r="G258" s="413"/>
      <c r="H258" s="413"/>
      <c r="I258" s="413"/>
      <c r="J258" s="413"/>
      <c r="K258" s="420">
        <f t="shared" ref="K258:K263" si="22">D258</f>
        <v>17935</v>
      </c>
      <c r="L258" s="412">
        <v>18000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67489</v>
      </c>
      <c r="E260" s="413"/>
      <c r="F260" s="413"/>
      <c r="G260" s="413"/>
      <c r="H260" s="413"/>
      <c r="I260" s="413"/>
      <c r="J260" s="413"/>
      <c r="K260" s="420">
        <f t="shared" si="22"/>
        <v>67489</v>
      </c>
      <c r="L260" s="412">
        <v>67500</v>
      </c>
    </row>
    <row r="261" spans="1:12" x14ac:dyDescent="0.2">
      <c r="A261" s="1814" t="s">
        <v>1129</v>
      </c>
      <c r="B261" s="266">
        <v>2550</v>
      </c>
      <c r="C261" s="413"/>
      <c r="D261" s="412">
        <v>46285</v>
      </c>
      <c r="E261" s="413"/>
      <c r="F261" s="413"/>
      <c r="G261" s="413"/>
      <c r="H261" s="413"/>
      <c r="I261" s="413"/>
      <c r="J261" s="413"/>
      <c r="K261" s="420">
        <f t="shared" si="22"/>
        <v>46285</v>
      </c>
      <c r="L261" s="412">
        <v>46500</v>
      </c>
    </row>
    <row r="262" spans="1:12" x14ac:dyDescent="0.2">
      <c r="A262" s="1814" t="s">
        <v>107</v>
      </c>
      <c r="B262" s="266">
        <v>2560</v>
      </c>
      <c r="C262" s="413"/>
      <c r="D262" s="412">
        <v>37564</v>
      </c>
      <c r="E262" s="413"/>
      <c r="F262" s="413"/>
      <c r="G262" s="413"/>
      <c r="H262" s="413"/>
      <c r="I262" s="413"/>
      <c r="J262" s="413"/>
      <c r="K262" s="420">
        <f t="shared" si="22"/>
        <v>37564</v>
      </c>
      <c r="L262" s="412">
        <v>37800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169273</v>
      </c>
      <c r="E264" s="413"/>
      <c r="F264" s="413"/>
      <c r="G264" s="413"/>
      <c r="H264" s="413"/>
      <c r="I264" s="413"/>
      <c r="J264" s="413"/>
      <c r="K264" s="415">
        <f>SUM(K257:K263)</f>
        <v>169273</v>
      </c>
      <c r="L264" s="415">
        <f>SUM(L257:L263)</f>
        <v>169800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235306</v>
      </c>
      <c r="E273" s="413"/>
      <c r="F273" s="413"/>
      <c r="G273" s="413"/>
      <c r="H273" s="413"/>
      <c r="I273" s="413"/>
      <c r="J273" s="413"/>
      <c r="K273" s="425">
        <f>SUM(K232,K237,K251,K255,K264,K271,K272)</f>
        <v>235306</v>
      </c>
      <c r="L273" s="425">
        <f>SUM(L232,L237,L251,L255,L264,L271,L272)</f>
        <v>237600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352423</v>
      </c>
      <c r="E288" s="413"/>
      <c r="F288" s="413"/>
      <c r="G288" s="413"/>
      <c r="H288" s="415">
        <f>H286</f>
        <v>0</v>
      </c>
      <c r="I288" s="413"/>
      <c r="J288" s="413"/>
      <c r="K288" s="415">
        <f>SUM(K223,K273,K274,K278,K286,K287)</f>
        <v>352423</v>
      </c>
      <c r="L288" s="415">
        <f>SUM(L223,L273,L274,L278,L286,L287)</f>
        <v>355025</v>
      </c>
    </row>
    <row r="289" spans="1:14" ht="23.25" thickTop="1" x14ac:dyDescent="0.2">
      <c r="A289" s="901" t="s">
        <v>1177</v>
      </c>
      <c r="B289" s="902"/>
      <c r="C289" s="413"/>
      <c r="D289" s="416"/>
      <c r="E289" s="413"/>
      <c r="F289" s="413"/>
      <c r="G289" s="413"/>
      <c r="H289" s="441"/>
      <c r="I289" s="413"/>
      <c r="J289" s="413"/>
      <c r="K289" s="440">
        <f>'Revenues 9-14'!G275-'Expenditures 15-22'!K288</f>
        <v>43238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80000</v>
      </c>
      <c r="M313" s="909"/>
      <c r="N313" s="909"/>
    </row>
    <row r="314" spans="1:14" s="19" customFormat="1" x14ac:dyDescent="0.2">
      <c r="A314" s="891" t="s">
        <v>342</v>
      </c>
      <c r="B314" s="529" t="s">
        <v>323</v>
      </c>
      <c r="C314" s="436"/>
      <c r="D314" s="436"/>
      <c r="E314" s="436">
        <v>43358</v>
      </c>
      <c r="F314" s="436"/>
      <c r="G314" s="436"/>
      <c r="H314" s="436"/>
      <c r="I314" s="436"/>
      <c r="J314" s="436"/>
      <c r="K314" s="1061">
        <f t="shared" si="24"/>
        <v>43358</v>
      </c>
      <c r="L314" s="436">
        <v>27000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171470</v>
      </c>
      <c r="D318" s="436"/>
      <c r="E318" s="436">
        <v>8119</v>
      </c>
      <c r="F318" s="436"/>
      <c r="G318" s="436"/>
      <c r="H318" s="436"/>
      <c r="I318" s="436"/>
      <c r="J318" s="436"/>
      <c r="K318" s="1061">
        <f t="shared" si="24"/>
        <v>179589</v>
      </c>
      <c r="L318" s="436">
        <v>257470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6630</v>
      </c>
      <c r="F320" s="436"/>
      <c r="G320" s="436"/>
      <c r="H320" s="436"/>
      <c r="I320" s="436"/>
      <c r="J320" s="436"/>
      <c r="K320" s="1061">
        <f t="shared" si="24"/>
        <v>6630</v>
      </c>
      <c r="L320" s="436">
        <v>6000</v>
      </c>
      <c r="M320" s="909"/>
      <c r="N320" s="909"/>
    </row>
    <row r="321" spans="1:14" s="19" customFormat="1" x14ac:dyDescent="0.2">
      <c r="A321" s="1849" t="s">
        <v>552</v>
      </c>
      <c r="B321" s="528" t="s">
        <v>1348</v>
      </c>
      <c r="C321" s="691"/>
      <c r="D321" s="691"/>
      <c r="E321" s="691">
        <v>149415</v>
      </c>
      <c r="F321" s="691"/>
      <c r="G321" s="691"/>
      <c r="H321" s="691"/>
      <c r="I321" s="691"/>
      <c r="J321" s="691"/>
      <c r="K321" s="1223">
        <f>SUM(C321:J321)</f>
        <v>149415</v>
      </c>
      <c r="L321" s="691">
        <v>69000</v>
      </c>
      <c r="M321" s="909"/>
      <c r="N321" s="909"/>
    </row>
    <row r="322" spans="1:14" s="19" customFormat="1" x14ac:dyDescent="0.2">
      <c r="A322" s="1849" t="s">
        <v>1349</v>
      </c>
      <c r="B322" s="528" t="s">
        <v>1350</v>
      </c>
      <c r="C322" s="691"/>
      <c r="D322" s="691"/>
      <c r="E322" s="691">
        <v>7908</v>
      </c>
      <c r="F322" s="691"/>
      <c r="G322" s="691"/>
      <c r="H322" s="691"/>
      <c r="I322" s="691"/>
      <c r="J322" s="691"/>
      <c r="K322" s="1223">
        <f>SUM(C322:J322)</f>
        <v>7908</v>
      </c>
      <c r="L322" s="691">
        <v>7908</v>
      </c>
      <c r="M322" s="909"/>
      <c r="N322" s="909"/>
    </row>
    <row r="323" spans="1:14" s="19" customFormat="1" ht="12.75" customHeight="1" thickBot="1" x14ac:dyDescent="0.25">
      <c r="A323" s="1850" t="s">
        <v>833</v>
      </c>
      <c r="B323" s="532" t="s">
        <v>668</v>
      </c>
      <c r="C323" s="1062">
        <f>SUM(C312:C322)</f>
        <v>171470</v>
      </c>
      <c r="D323" s="1062">
        <f t="shared" ref="D323:J323" si="25">SUM(D312:D322)</f>
        <v>0</v>
      </c>
      <c r="E323" s="1062">
        <f t="shared" si="25"/>
        <v>215430</v>
      </c>
      <c r="F323" s="1062">
        <f t="shared" si="25"/>
        <v>0</v>
      </c>
      <c r="G323" s="1062">
        <f t="shared" si="25"/>
        <v>0</v>
      </c>
      <c r="H323" s="1062">
        <f t="shared" si="25"/>
        <v>0</v>
      </c>
      <c r="I323" s="1062">
        <f t="shared" si="25"/>
        <v>0</v>
      </c>
      <c r="J323" s="1062">
        <f t="shared" si="25"/>
        <v>0</v>
      </c>
      <c r="K323" s="1062">
        <f>SUM(K312:K322)</f>
        <v>386900</v>
      </c>
      <c r="L323" s="1062">
        <f>SUM(L312:L322)</f>
        <v>447378</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171470</v>
      </c>
      <c r="D331" s="1062">
        <f t="shared" ref="D331:J331" si="26">SUM(D323)</f>
        <v>0</v>
      </c>
      <c r="E331" s="1062">
        <f t="shared" si="26"/>
        <v>215430</v>
      </c>
      <c r="F331" s="1062">
        <f t="shared" si="26"/>
        <v>0</v>
      </c>
      <c r="G331" s="1062">
        <f t="shared" si="26"/>
        <v>0</v>
      </c>
      <c r="H331" s="1062">
        <f>SUM(H323,H329)</f>
        <v>0</v>
      </c>
      <c r="I331" s="1062">
        <f t="shared" si="26"/>
        <v>0</v>
      </c>
      <c r="J331" s="1062">
        <f t="shared" si="26"/>
        <v>0</v>
      </c>
      <c r="K331" s="1062">
        <f>SUM(K323,K329)</f>
        <v>386900</v>
      </c>
      <c r="L331" s="425">
        <f>SUM(L323,L329,L330)</f>
        <v>447378</v>
      </c>
    </row>
    <row r="332" spans="1:14" ht="12.75" customHeight="1" thickTop="1" x14ac:dyDescent="0.2">
      <c r="A332" s="2239" t="s">
        <v>1177</v>
      </c>
      <c r="B332" s="2240"/>
      <c r="C332" s="413"/>
      <c r="D332" s="413"/>
      <c r="E332" s="413"/>
      <c r="F332" s="413"/>
      <c r="G332" s="413"/>
      <c r="H332" s="413"/>
      <c r="I332" s="413"/>
      <c r="J332" s="413"/>
      <c r="K332" s="1065">
        <f>'Revenues 9-14'!J275-'Expenditures 15-22'!K331</f>
        <v>60049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134316</v>
      </c>
      <c r="F337" s="412">
        <v>40124</v>
      </c>
      <c r="G337" s="412"/>
      <c r="H337" s="412"/>
      <c r="I337" s="436"/>
      <c r="J337" s="436"/>
      <c r="K337" s="414">
        <f>SUM(C337:J337)</f>
        <v>174440</v>
      </c>
      <c r="L337" s="412">
        <v>1000000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134316</v>
      </c>
      <c r="F339" s="415">
        <f t="shared" si="27"/>
        <v>40124</v>
      </c>
      <c r="G339" s="415">
        <f t="shared" si="27"/>
        <v>0</v>
      </c>
      <c r="H339" s="415">
        <f t="shared" si="27"/>
        <v>0</v>
      </c>
      <c r="I339" s="415">
        <f t="shared" si="27"/>
        <v>0</v>
      </c>
      <c r="J339" s="415">
        <f t="shared" si="27"/>
        <v>0</v>
      </c>
      <c r="K339" s="415">
        <f t="shared" si="27"/>
        <v>174440</v>
      </c>
      <c r="L339" s="415">
        <f t="shared" si="27"/>
        <v>1000000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134316</v>
      </c>
      <c r="F341" s="415">
        <f t="shared" si="28"/>
        <v>40124</v>
      </c>
      <c r="G341" s="415">
        <f t="shared" si="28"/>
        <v>0</v>
      </c>
      <c r="H341" s="415">
        <f t="shared" si="28"/>
        <v>0</v>
      </c>
      <c r="I341" s="415">
        <f t="shared" si="28"/>
        <v>0</v>
      </c>
      <c r="J341" s="415">
        <f t="shared" si="28"/>
        <v>0</v>
      </c>
      <c r="K341" s="415">
        <f t="shared" si="28"/>
        <v>174440</v>
      </c>
      <c r="L341" s="415">
        <f t="shared" si="28"/>
        <v>1000000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134316</v>
      </c>
      <c r="F354" s="415">
        <f t="shared" si="29"/>
        <v>40124</v>
      </c>
      <c r="G354" s="415">
        <f t="shared" si="29"/>
        <v>0</v>
      </c>
      <c r="H354" s="415">
        <f t="shared" si="29"/>
        <v>0</v>
      </c>
      <c r="I354" s="415">
        <f t="shared" si="29"/>
        <v>0</v>
      </c>
      <c r="J354" s="415">
        <f t="shared" si="29"/>
        <v>0</v>
      </c>
      <c r="K354" s="415">
        <f t="shared" si="29"/>
        <v>174440</v>
      </c>
      <c r="L354" s="415">
        <f>SUM(L341,L344,L352,L353)</f>
        <v>1000000</v>
      </c>
    </row>
    <row r="355" spans="1:14" ht="23.25" thickTop="1" x14ac:dyDescent="0.2">
      <c r="A355" s="1853" t="s">
        <v>1177</v>
      </c>
      <c r="B355" s="469"/>
      <c r="C355" s="432"/>
      <c r="D355" s="432"/>
      <c r="E355" s="419"/>
      <c r="F355" s="419"/>
      <c r="G355" s="419"/>
      <c r="H355" s="419"/>
      <c r="I355" s="419"/>
      <c r="J355" s="417"/>
      <c r="K355" s="414">
        <f>'Revenues 9-14'!K275-'Expenditures 15-22'!K354</f>
        <v>-143542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1966</v>
      </c>
      <c r="B2" s="835" t="s">
        <v>1932</v>
      </c>
      <c r="C2" s="1084" t="s">
        <v>1933</v>
      </c>
      <c r="D2" s="1084" t="s">
        <v>1934</v>
      </c>
      <c r="E2" s="1084" t="s">
        <v>1935</v>
      </c>
      <c r="F2" s="1084" t="s">
        <v>1936</v>
      </c>
    </row>
    <row r="3" spans="1:6" ht="12" customHeight="1" x14ac:dyDescent="0.2">
      <c r="A3" s="2272"/>
      <c r="B3" s="547"/>
      <c r="C3" s="833"/>
      <c r="D3" s="834" t="s">
        <v>295</v>
      </c>
      <c r="E3" s="833"/>
      <c r="F3" s="834" t="s">
        <v>296</v>
      </c>
    </row>
    <row r="4" spans="1:6" ht="13.7" customHeight="1" x14ac:dyDescent="0.2">
      <c r="A4" s="545" t="s">
        <v>1375</v>
      </c>
      <c r="B4" s="560">
        <f>'Revenues 9-14'!C5</f>
        <v>1234018</v>
      </c>
      <c r="C4" s="512"/>
      <c r="D4" s="561">
        <f>B4-C4</f>
        <v>1234018</v>
      </c>
      <c r="E4" s="512">
        <v>1243540</v>
      </c>
      <c r="F4" s="561">
        <f>E4-C4</f>
        <v>1243540</v>
      </c>
    </row>
    <row r="5" spans="1:6" ht="13.7" customHeight="1" x14ac:dyDescent="0.2">
      <c r="A5" s="545" t="s">
        <v>1038</v>
      </c>
      <c r="B5" s="560">
        <f>'Revenues 9-14'!D5</f>
        <v>308505</v>
      </c>
      <c r="C5" s="512"/>
      <c r="D5" s="561">
        <f t="shared" ref="D5:D18" si="0">B5-C5</f>
        <v>308505</v>
      </c>
      <c r="E5" s="512">
        <v>310885</v>
      </c>
      <c r="F5" s="561">
        <f>E5-C5</f>
        <v>310885</v>
      </c>
    </row>
    <row r="6" spans="1:6" ht="13.7" customHeight="1" x14ac:dyDescent="0.2">
      <c r="A6" s="545" t="s">
        <v>480</v>
      </c>
      <c r="B6" s="560">
        <f>'Revenues 9-14'!E5</f>
        <v>621597</v>
      </c>
      <c r="C6" s="512"/>
      <c r="D6" s="561">
        <f t="shared" si="0"/>
        <v>621597</v>
      </c>
      <c r="E6" s="512">
        <v>809451</v>
      </c>
      <c r="F6" s="561">
        <f t="shared" ref="F6:F18" si="1">E6-C6</f>
        <v>809451</v>
      </c>
    </row>
    <row r="7" spans="1:6" ht="13.7" customHeight="1" x14ac:dyDescent="0.2">
      <c r="A7" s="545" t="s">
        <v>162</v>
      </c>
      <c r="B7" s="560">
        <f>'Revenues 9-14'!F5</f>
        <v>121049</v>
      </c>
      <c r="C7" s="512"/>
      <c r="D7" s="561">
        <f t="shared" si="0"/>
        <v>121049</v>
      </c>
      <c r="E7" s="512">
        <v>124354</v>
      </c>
      <c r="F7" s="561">
        <f t="shared" si="1"/>
        <v>124354</v>
      </c>
    </row>
    <row r="8" spans="1:6" ht="13.7" customHeight="1" x14ac:dyDescent="0.2">
      <c r="A8" s="545" t="s">
        <v>1405</v>
      </c>
      <c r="B8" s="560">
        <f>'Revenues 9-14'!G5</f>
        <v>175957</v>
      </c>
      <c r="C8" s="512"/>
      <c r="D8" s="561">
        <f t="shared" si="0"/>
        <v>175957</v>
      </c>
      <c r="E8" s="512">
        <v>175003</v>
      </c>
      <c r="F8" s="561">
        <f t="shared" si="1"/>
        <v>175003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30850</v>
      </c>
      <c r="C10" s="512"/>
      <c r="D10" s="561">
        <f t="shared" si="0"/>
        <v>30850</v>
      </c>
      <c r="E10" s="512">
        <v>31088</v>
      </c>
      <c r="F10" s="561">
        <f t="shared" si="1"/>
        <v>31088</v>
      </c>
    </row>
    <row r="11" spans="1:6" x14ac:dyDescent="0.2">
      <c r="A11" s="545" t="s">
        <v>478</v>
      </c>
      <c r="B11" s="560">
        <f>'Revenues 9-14'!J5</f>
        <v>446261</v>
      </c>
      <c r="C11" s="512"/>
      <c r="D11" s="561">
        <f t="shared" si="0"/>
        <v>446261</v>
      </c>
      <c r="E11" s="512">
        <v>550005</v>
      </c>
      <c r="F11" s="561">
        <f t="shared" si="1"/>
        <v>550005</v>
      </c>
    </row>
    <row r="12" spans="1:6" ht="13.7" customHeight="1" x14ac:dyDescent="0.2">
      <c r="A12" s="545" t="s">
        <v>164</v>
      </c>
      <c r="B12" s="560">
        <f>'Revenues 9-14'!K5</f>
        <v>30850</v>
      </c>
      <c r="C12" s="512"/>
      <c r="D12" s="561">
        <f t="shared" si="0"/>
        <v>30850</v>
      </c>
      <c r="E12" s="512">
        <v>31088</v>
      </c>
      <c r="F12" s="561">
        <f t="shared" si="1"/>
        <v>31088</v>
      </c>
    </row>
    <row r="13" spans="1:6" ht="13.7" customHeight="1" x14ac:dyDescent="0.2">
      <c r="A13" s="545" t="s">
        <v>1112</v>
      </c>
      <c r="B13" s="560">
        <f>SUM('Revenues 9-14'!C6:D6)</f>
        <v>47591</v>
      </c>
      <c r="C13" s="512"/>
      <c r="D13" s="561">
        <f t="shared" si="0"/>
        <v>47591</v>
      </c>
      <c r="E13" s="512">
        <v>48367</v>
      </c>
      <c r="F13" s="561">
        <f t="shared" si="1"/>
        <v>48367</v>
      </c>
    </row>
    <row r="14" spans="1:6" ht="13.7" customHeight="1" x14ac:dyDescent="0.2">
      <c r="A14" s="545" t="s">
        <v>479</v>
      </c>
      <c r="B14" s="560">
        <f>SUM('Revenues 9-14'!C7:D7,'Revenues 9-14'!F7:H7)</f>
        <v>24680</v>
      </c>
      <c r="C14" s="512"/>
      <c r="D14" s="561">
        <f t="shared" si="0"/>
        <v>24680</v>
      </c>
      <c r="E14" s="512">
        <v>24871</v>
      </c>
      <c r="F14" s="561">
        <f t="shared" si="1"/>
        <v>24871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209740</v>
      </c>
      <c r="C16" s="512"/>
      <c r="D16" s="561">
        <f t="shared" si="0"/>
        <v>209740</v>
      </c>
      <c r="E16" s="512">
        <v>210003</v>
      </c>
      <c r="F16" s="561">
        <f t="shared" si="1"/>
        <v>210003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3251098</v>
      </c>
      <c r="C19" s="562">
        <f>SUM(C4:C18)</f>
        <v>0</v>
      </c>
      <c r="D19" s="562">
        <f>SUM(D4:D18)</f>
        <v>3251098</v>
      </c>
      <c r="E19" s="562">
        <f>SUM(E4:E18)</f>
        <v>3558655</v>
      </c>
      <c r="F19" s="562">
        <f>SUM(F4:F18)</f>
        <v>3558655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1968</v>
      </c>
      <c r="B2" s="2287"/>
      <c r="C2" s="1626" t="s">
        <v>1937</v>
      </c>
      <c r="D2" s="1626" t="s">
        <v>1938</v>
      </c>
      <c r="E2" s="1626" t="s">
        <v>1939</v>
      </c>
      <c r="F2" s="1626" t="s">
        <v>1940</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1941</v>
      </c>
      <c r="G30" s="130" t="s">
        <v>1704</v>
      </c>
      <c r="H30" s="130" t="s">
        <v>1942</v>
      </c>
      <c r="I30" s="130" t="s">
        <v>2060</v>
      </c>
      <c r="J30" s="1250" t="s">
        <v>3</v>
      </c>
      <c r="K30" s="119"/>
    </row>
    <row r="31" spans="1:11" ht="12" customHeight="1" x14ac:dyDescent="0.2">
      <c r="A31" s="1104" t="s">
        <v>2108</v>
      </c>
      <c r="B31" s="658">
        <v>40210</v>
      </c>
      <c r="C31" s="1102">
        <v>2005000</v>
      </c>
      <c r="D31" s="1607" t="s">
        <v>2110</v>
      </c>
      <c r="E31" s="1102">
        <v>565000</v>
      </c>
      <c r="F31" s="1102"/>
      <c r="G31" s="1102"/>
      <c r="H31" s="1102">
        <v>565000</v>
      </c>
      <c r="I31" s="1103">
        <f>((E31+F31)-H31)+G31</f>
        <v>0</v>
      </c>
      <c r="J31" s="1102"/>
      <c r="K31" s="118"/>
    </row>
    <row r="32" spans="1:11" ht="12" customHeight="1" x14ac:dyDescent="0.2">
      <c r="A32" s="1104" t="s">
        <v>2109</v>
      </c>
      <c r="B32" s="658">
        <v>41699</v>
      </c>
      <c r="C32" s="1102">
        <v>1130000</v>
      </c>
      <c r="D32" s="1607" t="s">
        <v>2110</v>
      </c>
      <c r="E32" s="1102">
        <v>1000000</v>
      </c>
      <c r="F32" s="1102"/>
      <c r="G32" s="1102">
        <v>130000</v>
      </c>
      <c r="H32" s="1102"/>
      <c r="I32" s="1103">
        <f>((E32+F32)-H32)+G32</f>
        <v>1130000</v>
      </c>
      <c r="J32" s="1102">
        <v>1006909</v>
      </c>
      <c r="K32" s="118"/>
    </row>
    <row r="33" spans="1:11" ht="12" customHeight="1" x14ac:dyDescent="0.2">
      <c r="A33" s="1104" t="s">
        <v>2111</v>
      </c>
      <c r="B33" s="658">
        <v>41699</v>
      </c>
      <c r="C33" s="1102">
        <v>250000</v>
      </c>
      <c r="D33" s="1607">
        <v>4</v>
      </c>
      <c r="E33" s="1102">
        <v>250000</v>
      </c>
      <c r="F33" s="1102"/>
      <c r="G33" s="1102"/>
      <c r="H33" s="1102"/>
      <c r="I33" s="1103">
        <f t="shared" ref="I33:I48" si="1">((E33+F33)-H33)+G33</f>
        <v>250000</v>
      </c>
      <c r="J33" s="1102">
        <v>250000</v>
      </c>
      <c r="K33" s="118"/>
    </row>
    <row r="34" spans="1:11" ht="12" customHeight="1" x14ac:dyDescent="0.2">
      <c r="A34" s="1104" t="s">
        <v>2112</v>
      </c>
      <c r="B34" s="658">
        <v>42429</v>
      </c>
      <c r="C34" s="1102">
        <v>195000</v>
      </c>
      <c r="D34" s="1607">
        <v>1</v>
      </c>
      <c r="E34" s="1102"/>
      <c r="F34" s="1102">
        <v>195000</v>
      </c>
      <c r="G34" s="1102"/>
      <c r="H34" s="1102"/>
      <c r="I34" s="1103">
        <f t="shared" si="1"/>
        <v>195000</v>
      </c>
      <c r="J34" s="1102">
        <v>195000</v>
      </c>
      <c r="K34" s="117"/>
    </row>
    <row r="35" spans="1:11" ht="12" customHeight="1" x14ac:dyDescent="0.2">
      <c r="A35" s="1104" t="s">
        <v>2113</v>
      </c>
      <c r="B35" s="658">
        <v>42429</v>
      </c>
      <c r="C35" s="1105">
        <v>3800000</v>
      </c>
      <c r="D35" s="1607">
        <v>4</v>
      </c>
      <c r="E35" s="1105"/>
      <c r="F35" s="1105">
        <v>3800000</v>
      </c>
      <c r="G35" s="1105"/>
      <c r="H35" s="1105"/>
      <c r="I35" s="1103">
        <f t="shared" si="1"/>
        <v>3800000</v>
      </c>
      <c r="J35" s="1105">
        <v>3800000</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7380000</v>
      </c>
      <c r="D49" s="1606"/>
      <c r="E49" s="1103">
        <f t="shared" ref="E49:J49" si="2">SUM(E31:E48)</f>
        <v>1815000</v>
      </c>
      <c r="F49" s="1103">
        <f t="shared" si="2"/>
        <v>3995000</v>
      </c>
      <c r="G49" s="1103">
        <f t="shared" si="2"/>
        <v>130000</v>
      </c>
      <c r="H49" s="1103">
        <f t="shared" si="2"/>
        <v>565000</v>
      </c>
      <c r="I49" s="1103">
        <f t="shared" si="2"/>
        <v>5375000</v>
      </c>
      <c r="J49" s="1103">
        <f t="shared" si="2"/>
        <v>5251909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1969</v>
      </c>
      <c r="B2" s="2312"/>
      <c r="C2" s="2312"/>
      <c r="D2" s="2312"/>
      <c r="E2" s="2313"/>
      <c r="F2" s="1886" t="s">
        <v>1077</v>
      </c>
      <c r="G2" s="1887" t="s">
        <v>101</v>
      </c>
      <c r="H2" s="1887" t="s">
        <v>479</v>
      </c>
      <c r="I2" s="1887" t="s">
        <v>1379</v>
      </c>
      <c r="J2" s="1887" t="s">
        <v>1022</v>
      </c>
      <c r="K2" s="1887" t="s">
        <v>145</v>
      </c>
    </row>
    <row r="3" spans="1:11" x14ac:dyDescent="0.2">
      <c r="A3" s="2314" t="s">
        <v>1943</v>
      </c>
      <c r="B3" s="2315"/>
      <c r="C3" s="2315"/>
      <c r="D3" s="2315"/>
      <c r="E3" s="2316"/>
      <c r="F3" s="255"/>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24680</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2900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8241</v>
      </c>
    </row>
    <row r="10" spans="1:11" ht="12" customHeight="1" x14ac:dyDescent="0.2">
      <c r="A10" s="2331" t="s">
        <v>1907</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24680</v>
      </c>
      <c r="I12" s="564">
        <f>SUM(I5:I11)</f>
        <v>0</v>
      </c>
      <c r="J12" s="564">
        <f>SUM(J5:J11)</f>
        <v>0</v>
      </c>
      <c r="K12" s="564">
        <f>SUM(K5:K11)</f>
        <v>11141</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v>24680</v>
      </c>
      <c r="I14" s="569"/>
      <c r="J14" s="1184"/>
      <c r="K14" s="1216">
        <v>11141</v>
      </c>
    </row>
    <row r="15" spans="1:11" x14ac:dyDescent="0.2">
      <c r="A15" s="2329" t="s">
        <v>5</v>
      </c>
      <c r="B15" s="2329"/>
      <c r="C15" s="2329"/>
      <c r="D15" s="2329"/>
      <c r="E15" s="2330"/>
      <c r="F15" s="257" t="s">
        <v>1021</v>
      </c>
      <c r="G15" s="569"/>
      <c r="H15" s="563"/>
      <c r="I15" s="563"/>
      <c r="J15" s="1216"/>
      <c r="K15" s="1216"/>
    </row>
    <row r="16" spans="1:11" ht="12.75" customHeight="1" x14ac:dyDescent="0.2">
      <c r="A16" s="2329" t="s">
        <v>339</v>
      </c>
      <c r="B16" s="2329"/>
      <c r="C16" s="2329"/>
      <c r="D16" s="2329"/>
      <c r="E16" s="233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c r="K18" s="1202"/>
    </row>
    <row r="19" spans="1:11" ht="23.25" customHeight="1" x14ac:dyDescent="0.2">
      <c r="A19" s="2329" t="s">
        <v>490</v>
      </c>
      <c r="B19" s="2339"/>
      <c r="C19" s="2339"/>
      <c r="D19" s="2339"/>
      <c r="E19" s="2330"/>
      <c r="F19" s="257" t="s">
        <v>1108</v>
      </c>
      <c r="G19" s="568"/>
      <c r="H19" s="568"/>
      <c r="I19" s="568"/>
      <c r="J19" s="1216"/>
      <c r="K19" s="1202"/>
    </row>
    <row r="20" spans="1:11" ht="12.75" customHeight="1" x14ac:dyDescent="0.2">
      <c r="A20" s="2340" t="s">
        <v>1906</v>
      </c>
      <c r="B20" s="2341"/>
      <c r="C20" s="2341"/>
      <c r="D20" s="2341"/>
      <c r="E20" s="234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1908</v>
      </c>
      <c r="B22" s="2308"/>
      <c r="C22" s="2308"/>
      <c r="D22" s="2308"/>
      <c r="E22" s="233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24680</v>
      </c>
      <c r="I23" s="564">
        <f>SUM(I14:I16,I21,I22)</f>
        <v>0</v>
      </c>
      <c r="J23" s="564">
        <f>SUM(J14:J16,J21,J22)</f>
        <v>0</v>
      </c>
      <c r="K23" s="564">
        <f>SUM(K14:K16,K21,K22)</f>
        <v>11141</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1905</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8" sqref="F8:F1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1970</v>
      </c>
      <c r="B2" s="635" t="s">
        <v>444</v>
      </c>
      <c r="C2" s="1562" t="s">
        <v>2061</v>
      </c>
      <c r="D2" s="1562" t="s">
        <v>1974</v>
      </c>
      <c r="E2" s="1562" t="s">
        <v>1971</v>
      </c>
      <c r="F2" s="1562" t="s">
        <v>2062</v>
      </c>
      <c r="G2" s="64" t="s">
        <v>709</v>
      </c>
      <c r="H2" s="1562" t="s">
        <v>2063</v>
      </c>
      <c r="I2" s="1562" t="s">
        <v>1972</v>
      </c>
      <c r="J2" s="1562" t="s">
        <v>1973</v>
      </c>
      <c r="K2" s="1562" t="s">
        <v>2064</v>
      </c>
      <c r="L2" s="1562" t="s">
        <v>2065</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224718</v>
      </c>
      <c r="D5" s="642"/>
      <c r="E5" s="642"/>
      <c r="F5" s="1067">
        <f>(C5+D5)-E5</f>
        <v>224718</v>
      </c>
      <c r="G5" s="638"/>
      <c r="H5" s="644"/>
      <c r="I5" s="644"/>
      <c r="J5" s="644"/>
      <c r="K5" s="649"/>
      <c r="L5" s="1066">
        <f>F5-K5</f>
        <v>224718</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10948766</v>
      </c>
      <c r="D8" s="643"/>
      <c r="E8" s="643"/>
      <c r="F8" s="1067">
        <f>(C8+D8)-E8</f>
        <v>10948766</v>
      </c>
      <c r="G8" s="639">
        <v>50</v>
      </c>
      <c r="H8" s="575">
        <v>5500445</v>
      </c>
      <c r="I8" s="575">
        <v>197080</v>
      </c>
      <c r="J8" s="575"/>
      <c r="K8" s="1066">
        <f>(H8+I8)-J8</f>
        <v>5697525</v>
      </c>
      <c r="L8" s="1066">
        <f>F8-K8</f>
        <v>5251241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170024</v>
      </c>
      <c r="D10" s="1068"/>
      <c r="E10" s="1068"/>
      <c r="F10" s="1069">
        <f>(C10+D10)-E10</f>
        <v>170024</v>
      </c>
      <c r="G10" s="639">
        <v>20</v>
      </c>
      <c r="H10" s="1070">
        <v>71928</v>
      </c>
      <c r="I10" s="1070">
        <v>7524</v>
      </c>
      <c r="J10" s="1070"/>
      <c r="K10" s="1066">
        <f>(H10+I10)-J10</f>
        <v>79452</v>
      </c>
      <c r="L10" s="1066">
        <f>F10-K10</f>
        <v>90572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1758882</v>
      </c>
      <c r="D12" s="643"/>
      <c r="E12" s="643"/>
      <c r="F12" s="1067">
        <f>(C12+D12)-E12</f>
        <v>1758882</v>
      </c>
      <c r="G12" s="639">
        <v>10</v>
      </c>
      <c r="H12" s="575">
        <v>1651247</v>
      </c>
      <c r="I12" s="575">
        <v>14877</v>
      </c>
      <c r="J12" s="575"/>
      <c r="K12" s="1066">
        <f>(H12+I12)-J12</f>
        <v>1666124</v>
      </c>
      <c r="L12" s="1066">
        <f>F12-K12</f>
        <v>92758</v>
      </c>
    </row>
    <row r="13" spans="1:14" ht="14.25" thickTop="1" thickBot="1" x14ac:dyDescent="0.25">
      <c r="A13" s="654" t="s">
        <v>1336</v>
      </c>
      <c r="B13" s="285">
        <v>252</v>
      </c>
      <c r="C13" s="643">
        <v>935567</v>
      </c>
      <c r="D13" s="643">
        <v>101986</v>
      </c>
      <c r="E13" s="643">
        <v>81189</v>
      </c>
      <c r="F13" s="1067">
        <f>(C13+D13)-E13</f>
        <v>956364</v>
      </c>
      <c r="G13" s="639">
        <v>5</v>
      </c>
      <c r="H13" s="575">
        <v>517223</v>
      </c>
      <c r="I13" s="575">
        <v>103170</v>
      </c>
      <c r="J13" s="575"/>
      <c r="K13" s="1066">
        <f>(H13+I13)-J13</f>
        <v>620393</v>
      </c>
      <c r="L13" s="1066">
        <f>F13-K13</f>
        <v>335971</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14037957</v>
      </c>
      <c r="D16" s="645">
        <f>SUM(D3,D5:D6,D8:D10,D12:D15)</f>
        <v>101986</v>
      </c>
      <c r="E16" s="645">
        <f>SUM(E3,E5:E6,E8:E10,E12:E15)</f>
        <v>81189</v>
      </c>
      <c r="F16" s="645">
        <f>SUM(F3,F5:F6,F8:F10,F12:F15)</f>
        <v>14058754</v>
      </c>
      <c r="G16" s="639"/>
      <c r="H16" s="645">
        <f>SUM(H3,H6,H8:H10,H12:H14,)</f>
        <v>7740843</v>
      </c>
      <c r="I16" s="645">
        <f>SUM(I3,I6,I8:I10,I12:I14,)</f>
        <v>322651</v>
      </c>
      <c r="J16" s="645">
        <f>SUM(J3,J6,J8:J10,J12:J14,)</f>
        <v>0</v>
      </c>
      <c r="K16" s="1067">
        <f>(H16+I16)-J16</f>
        <v>8063494</v>
      </c>
      <c r="L16" s="1067">
        <f>F16-K16</f>
        <v>5995260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322651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1975</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1870</v>
      </c>
      <c r="C8" s="358"/>
      <c r="D8" s="359" t="s">
        <v>591</v>
      </c>
      <c r="E8" s="579" t="s">
        <v>1134</v>
      </c>
      <c r="F8" s="945">
        <f>'Expenditures 15-22'!K114</f>
        <v>7341014</v>
      </c>
      <c r="G8" s="357"/>
    </row>
    <row r="9" spans="1:7" ht="12" customHeight="1" x14ac:dyDescent="0.2">
      <c r="A9" s="359" t="s">
        <v>539</v>
      </c>
      <c r="B9" s="944" t="s">
        <v>1871</v>
      </c>
      <c r="C9" s="358"/>
      <c r="D9" s="359" t="s">
        <v>591</v>
      </c>
      <c r="E9" s="579"/>
      <c r="F9" s="946">
        <f>'Expenditures 15-22'!K150</f>
        <v>830641</v>
      </c>
      <c r="G9" s="947"/>
    </row>
    <row r="10" spans="1:7" ht="12" customHeight="1" x14ac:dyDescent="0.2">
      <c r="A10" s="359" t="s">
        <v>589</v>
      </c>
      <c r="B10" s="944" t="s">
        <v>1872</v>
      </c>
      <c r="C10" s="358"/>
      <c r="D10" s="359" t="s">
        <v>591</v>
      </c>
      <c r="E10" s="579"/>
      <c r="F10" s="946">
        <f>'Expenditures 15-22'!K168</f>
        <v>628212</v>
      </c>
      <c r="G10" s="947"/>
    </row>
    <row r="11" spans="1:7" ht="12" customHeight="1" x14ac:dyDescent="0.2">
      <c r="A11" s="359" t="s">
        <v>540</v>
      </c>
      <c r="B11" s="944" t="s">
        <v>1873</v>
      </c>
      <c r="C11" s="358"/>
      <c r="D11" s="359" t="s">
        <v>591</v>
      </c>
      <c r="E11" s="579"/>
      <c r="F11" s="946">
        <f>'Expenditures 15-22'!K204</f>
        <v>437795</v>
      </c>
      <c r="G11" s="947"/>
    </row>
    <row r="12" spans="1:7" ht="12" customHeight="1" x14ac:dyDescent="0.2">
      <c r="A12" s="359" t="s">
        <v>541</v>
      </c>
      <c r="B12" s="944" t="s">
        <v>1874</v>
      </c>
      <c r="C12" s="358"/>
      <c r="D12" s="359" t="s">
        <v>591</v>
      </c>
      <c r="E12" s="579"/>
      <c r="F12" s="946">
        <f>'Expenditures 15-22'!K288</f>
        <v>352423</v>
      </c>
      <c r="G12" s="947"/>
    </row>
    <row r="13" spans="1:7" ht="12" customHeight="1" x14ac:dyDescent="0.2">
      <c r="A13" s="359" t="s">
        <v>113</v>
      </c>
      <c r="B13" s="944" t="s">
        <v>1875</v>
      </c>
      <c r="C13" s="358"/>
      <c r="D13" s="359" t="s">
        <v>591</v>
      </c>
      <c r="E13" s="579"/>
      <c r="F13" s="946">
        <f>'Expenditures 15-22'!K331</f>
        <v>386900</v>
      </c>
      <c r="G13" s="948"/>
    </row>
    <row r="14" spans="1:7" ht="12" customHeight="1" thickBot="1" x14ac:dyDescent="0.25">
      <c r="A14" s="949"/>
      <c r="B14" s="580"/>
      <c r="C14" s="581"/>
      <c r="D14" s="1004" t="s">
        <v>591</v>
      </c>
      <c r="E14" s="592" t="s">
        <v>1134</v>
      </c>
      <c r="F14" s="950">
        <f>SUM(F8:F13)</f>
        <v>9976985</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1876</v>
      </c>
      <c r="C34" s="962" t="str">
        <f>'Expenditures 15-22'!B7</f>
        <v>1125</v>
      </c>
      <c r="D34" s="963" t="str">
        <f>'Expenditures 15-22'!A7</f>
        <v>Pre-K Programs</v>
      </c>
      <c r="E34" s="579"/>
      <c r="F34" s="1108">
        <f>'Expenditures 15-22'!K7-SUM('Expenditures 15-22'!G7,'Expenditures 15-22'!I7)</f>
        <v>85057</v>
      </c>
      <c r="G34" s="357"/>
    </row>
    <row r="35" spans="1:7" ht="12" customHeight="1" x14ac:dyDescent="0.2">
      <c r="A35" s="359" t="s">
        <v>538</v>
      </c>
      <c r="B35" s="359" t="s">
        <v>1877</v>
      </c>
      <c r="C35" s="962" t="str">
        <f>'Expenditures 15-22'!B9</f>
        <v>1225</v>
      </c>
      <c r="D35" s="963" t="str">
        <f>'Expenditures 15-22'!A9</f>
        <v>Special Education Programs Pre-K</v>
      </c>
      <c r="E35" s="579"/>
      <c r="F35" s="1108">
        <f>'Expenditures 15-22'!K9-SUM('Expenditures 15-22'!G9+'Expenditures 15-22'!I9)</f>
        <v>60942</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1881</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1882</v>
      </c>
      <c r="C53" s="965">
        <f>'Expenditures 15-22'!B102</f>
        <v>4000</v>
      </c>
      <c r="D53" s="964" t="str">
        <f>'Expenditures 15-22'!A102</f>
        <v>Total Payments to Other Govt Units</v>
      </c>
      <c r="E53" s="579"/>
      <c r="F53" s="1108">
        <f>'Expenditures 15-22'!K102</f>
        <v>429271</v>
      </c>
      <c r="G53" s="357"/>
    </row>
    <row r="54" spans="1:7" ht="12" customHeight="1" x14ac:dyDescent="0.2">
      <c r="A54" s="359" t="s">
        <v>538</v>
      </c>
      <c r="B54" s="359" t="s">
        <v>1883</v>
      </c>
      <c r="C54" s="965" t="s">
        <v>1160</v>
      </c>
      <c r="D54" s="961" t="s">
        <v>1302</v>
      </c>
      <c r="E54" s="579"/>
      <c r="F54" s="1108">
        <f>'Expenditures 15-22'!G114</f>
        <v>0</v>
      </c>
      <c r="G54" s="357"/>
    </row>
    <row r="55" spans="1:7" ht="12" customHeight="1" x14ac:dyDescent="0.2">
      <c r="A55" s="359" t="s">
        <v>538</v>
      </c>
      <c r="B55" s="359" t="s">
        <v>1884</v>
      </c>
      <c r="C55" s="965" t="s">
        <v>1160</v>
      </c>
      <c r="D55" s="961" t="s">
        <v>331</v>
      </c>
      <c r="E55" s="579"/>
      <c r="F55" s="1108">
        <f>'Expenditures 15-22'!I114</f>
        <v>0</v>
      </c>
      <c r="G55" s="357"/>
    </row>
    <row r="56" spans="1:7" ht="12" customHeight="1" x14ac:dyDescent="0.2">
      <c r="A56" s="359" t="s">
        <v>539</v>
      </c>
      <c r="B56" s="359" t="s">
        <v>1885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1887</v>
      </c>
      <c r="C58" s="962" t="s">
        <v>1160</v>
      </c>
      <c r="D58" s="961" t="s">
        <v>1302</v>
      </c>
      <c r="E58" s="579"/>
      <c r="F58" s="1110">
        <f>'Expenditures 15-22'!G150</f>
        <v>0</v>
      </c>
      <c r="G58" s="357"/>
    </row>
    <row r="59" spans="1:7" ht="12" customHeight="1" x14ac:dyDescent="0.2">
      <c r="A59" s="971" t="s">
        <v>539</v>
      </c>
      <c r="B59" s="68" t="s">
        <v>1888</v>
      </c>
      <c r="C59" s="1051" t="s">
        <v>1160</v>
      </c>
      <c r="D59" s="68" t="s">
        <v>331</v>
      </c>
      <c r="F59" s="1111">
        <f>'Expenditures 15-22'!I150</f>
        <v>0</v>
      </c>
      <c r="G59" s="357"/>
    </row>
    <row r="60" spans="1:7" ht="12" customHeight="1" x14ac:dyDescent="0.2">
      <c r="A60" s="971" t="s">
        <v>589</v>
      </c>
      <c r="B60" s="68" t="s">
        <v>1889</v>
      </c>
      <c r="C60" s="1051">
        <v>4000</v>
      </c>
      <c r="D60" s="68" t="s">
        <v>357</v>
      </c>
      <c r="F60" s="1112">
        <f>'Expenditures 15-22'!K154</f>
        <v>0</v>
      </c>
      <c r="G60" s="357"/>
    </row>
    <row r="61" spans="1:7" ht="12" customHeight="1" x14ac:dyDescent="0.2">
      <c r="A61" s="968" t="s">
        <v>589</v>
      </c>
      <c r="B61" s="968" t="s">
        <v>1890</v>
      </c>
      <c r="C61" s="969" t="str">
        <f>'Expenditures 15-22'!B164</f>
        <v>5300</v>
      </c>
      <c r="D61" s="1053" t="s">
        <v>356</v>
      </c>
      <c r="E61" s="593"/>
      <c r="F61" s="1108">
        <f>'Expenditures 15-22'!K164</f>
        <v>565000</v>
      </c>
      <c r="G61" s="357"/>
    </row>
    <row r="62" spans="1:7" ht="12" customHeight="1" x14ac:dyDescent="0.2">
      <c r="A62" s="359" t="s">
        <v>540</v>
      </c>
      <c r="B62" s="359" t="s">
        <v>1891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1893</v>
      </c>
      <c r="C64" s="969" t="str">
        <f>'Expenditures 15-22'!B200</f>
        <v>5300</v>
      </c>
      <c r="D64" s="1052" t="s">
        <v>356</v>
      </c>
      <c r="E64" s="579"/>
      <c r="F64" s="1108">
        <f>'Expenditures 15-22'!K200</f>
        <v>0</v>
      </c>
      <c r="G64" s="357"/>
    </row>
    <row r="65" spans="1:8" ht="12" customHeight="1" x14ac:dyDescent="0.2">
      <c r="A65" s="359" t="s">
        <v>540</v>
      </c>
      <c r="B65" s="359" t="s">
        <v>1894</v>
      </c>
      <c r="C65" s="962" t="s">
        <v>1160</v>
      </c>
      <c r="D65" s="961" t="s">
        <v>1302</v>
      </c>
      <c r="E65" s="579"/>
      <c r="F65" s="1108">
        <f>'Expenditures 15-22'!G204</f>
        <v>101986</v>
      </c>
      <c r="G65" s="357"/>
    </row>
    <row r="66" spans="1:8" ht="12" customHeight="1" x14ac:dyDescent="0.2">
      <c r="A66" s="359" t="s">
        <v>540</v>
      </c>
      <c r="B66" s="359" t="s">
        <v>1895</v>
      </c>
      <c r="C66" s="962" t="s">
        <v>1160</v>
      </c>
      <c r="D66" s="961" t="s">
        <v>331</v>
      </c>
      <c r="E66" s="579"/>
      <c r="F66" s="1108">
        <f>'Expenditures 15-22'!I204</f>
        <v>0</v>
      </c>
      <c r="G66" s="357"/>
    </row>
    <row r="67" spans="1:8" ht="12" customHeight="1" x14ac:dyDescent="0.2">
      <c r="A67" s="359" t="s">
        <v>541</v>
      </c>
      <c r="B67" s="359" t="s">
        <v>1896</v>
      </c>
      <c r="C67" s="962" t="str">
        <f>'Expenditures 15-22'!B210</f>
        <v>1125</v>
      </c>
      <c r="D67" s="1052" t="str">
        <f>'Expenditures 15-22'!A210</f>
        <v>Pre-K Programs</v>
      </c>
      <c r="E67" s="579"/>
      <c r="F67" s="1108">
        <f>'Expenditures 15-22'!K210</f>
        <v>6892</v>
      </c>
      <c r="G67" s="357"/>
    </row>
    <row r="68" spans="1:8" ht="12" customHeight="1" x14ac:dyDescent="0.2">
      <c r="A68" s="359" t="s">
        <v>541</v>
      </c>
      <c r="B68" s="359" t="s">
        <v>1897</v>
      </c>
      <c r="C68" s="962" t="str">
        <f>'Expenditures 15-22'!B212</f>
        <v>1225</v>
      </c>
      <c r="D68" s="1052" t="str">
        <f>'Expenditures 15-22'!A212</f>
        <v>Special Education Programs - Pre-K</v>
      </c>
      <c r="E68" s="579"/>
      <c r="F68" s="1108">
        <f>'Expenditures 15-22'!K212</f>
        <v>3557</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1900</v>
      </c>
      <c r="C72" s="962">
        <f>'Expenditures 15-22'!B274</f>
        <v>3000</v>
      </c>
      <c r="D72" s="952" t="s">
        <v>528</v>
      </c>
      <c r="E72" s="579"/>
      <c r="F72" s="1108">
        <f>'Expenditures 15-22'!K274</f>
        <v>0</v>
      </c>
      <c r="G72" s="357"/>
    </row>
    <row r="73" spans="1:8" ht="12" customHeight="1" x14ac:dyDescent="0.2">
      <c r="A73" s="359" t="s">
        <v>541</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1134</v>
      </c>
      <c r="F75" s="1113">
        <f>SUM(F18:F73)</f>
        <v>1252705</v>
      </c>
      <c r="G75" s="357"/>
    </row>
    <row r="76" spans="1:8" s="971" customFormat="1" ht="12" customHeight="1" thickTop="1" thickBot="1" x14ac:dyDescent="0.25">
      <c r="A76" s="585"/>
      <c r="B76" s="583"/>
      <c r="C76" s="584"/>
      <c r="D76" s="970" t="s">
        <v>1857</v>
      </c>
      <c r="E76" s="595"/>
      <c r="F76" s="1114">
        <f>(F14-F75)</f>
        <v>8724280</v>
      </c>
      <c r="G76" s="359"/>
    </row>
    <row r="77" spans="1:8" s="971" customFormat="1" ht="12" customHeight="1" thickTop="1" x14ac:dyDescent="0.2">
      <c r="A77" s="586"/>
      <c r="B77" s="583"/>
      <c r="C77" s="584"/>
      <c r="D77" s="970" t="s">
        <v>1945</v>
      </c>
      <c r="E77" s="595"/>
      <c r="F77" s="1622">
        <v>916.17</v>
      </c>
      <c r="G77" s="360"/>
      <c r="H77" s="359"/>
    </row>
    <row r="78" spans="1:8" s="971" customFormat="1" ht="12" customHeight="1" thickBot="1" x14ac:dyDescent="0.25">
      <c r="A78" s="587"/>
      <c r="B78" s="583"/>
      <c r="C78" s="584"/>
      <c r="D78" s="970" t="s">
        <v>1925</v>
      </c>
      <c r="E78" s="595" t="s">
        <v>1134</v>
      </c>
      <c r="F78" s="1115">
        <f>IF(F77&gt;0,F76/F77," Complete Line 77")</f>
        <v>9522.5558575373561</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42592</v>
      </c>
      <c r="G93" s="979"/>
    </row>
    <row r="94" spans="1:7" ht="12" customHeight="1" x14ac:dyDescent="0.2">
      <c r="A94" s="980" t="s">
        <v>147</v>
      </c>
      <c r="B94" s="980" t="s">
        <v>183</v>
      </c>
      <c r="C94" s="977">
        <v>1700</v>
      </c>
      <c r="D94" s="986" t="str">
        <f>'Revenues 9-14'!A82</f>
        <v>Total District/School Activity Income</v>
      </c>
      <c r="E94" s="385"/>
      <c r="F94" s="1073">
        <f>SUM('Revenues 9-14'!C82,'Revenues 9-14'!D82)</f>
        <v>102839</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422578</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1614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3929</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8241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246937</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477598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530673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1915</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1867</v>
      </c>
      <c r="C162" s="1186" t="s">
        <v>1868</v>
      </c>
      <c r="D162" s="1187" t="s">
        <v>1869</v>
      </c>
      <c r="E162" s="1188"/>
      <c r="F162" s="1073">
        <f>SUM('Revenues 9-14'!C261:H261,'Revenues 9-14'!J261:K261)</f>
        <v>0</v>
      </c>
      <c r="G162" s="381"/>
    </row>
    <row r="163" spans="1:7" ht="12" customHeight="1" x14ac:dyDescent="0.2">
      <c r="A163" s="382" t="s">
        <v>1194</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28740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10714</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155567</v>
      </c>
      <c r="G172" s="1001"/>
    </row>
    <row r="173" spans="1:7" x14ac:dyDescent="0.2">
      <c r="A173" s="1050" t="s">
        <v>773</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1923</v>
      </c>
      <c r="E175" s="1056" t="s">
        <v>1134</v>
      </c>
      <c r="F175" s="1117">
        <f>SUM(F83:F135,F160:F173)</f>
        <v>2032022</v>
      </c>
    </row>
    <row r="176" spans="1:7" ht="12" customHeight="1" x14ac:dyDescent="0.2">
      <c r="A176" s="588"/>
      <c r="B176" s="589"/>
      <c r="C176" s="590"/>
      <c r="D176" s="1002" t="s">
        <v>1922</v>
      </c>
      <c r="E176" s="1056"/>
      <c r="F176" s="1118">
        <f>'PCTC-OEPP 28-29'!F76-F175</f>
        <v>6692258</v>
      </c>
    </row>
    <row r="177" spans="1:7" ht="12" customHeight="1" x14ac:dyDescent="0.2">
      <c r="A177" s="588"/>
      <c r="B177" s="589"/>
      <c r="C177" s="590"/>
      <c r="D177" s="1002" t="s">
        <v>798</v>
      </c>
      <c r="E177" s="1056"/>
      <c r="F177" s="1118">
        <f>'Cap Outlay Deprec 27'!I18</f>
        <v>322651</v>
      </c>
    </row>
    <row r="178" spans="1:7" ht="12" customHeight="1" x14ac:dyDescent="0.2">
      <c r="A178" s="588"/>
      <c r="B178" s="589"/>
      <c r="C178" s="590"/>
      <c r="D178" s="1002" t="s">
        <v>1924</v>
      </c>
      <c r="E178" s="1056"/>
      <c r="F178" s="1118">
        <f>F176+F177</f>
        <v>7014909</v>
      </c>
    </row>
    <row r="179" spans="1:7" ht="12" customHeight="1" x14ac:dyDescent="0.2">
      <c r="A179" s="588"/>
      <c r="B179" s="591"/>
      <c r="C179" s="590"/>
      <c r="D179" s="1002" t="s">
        <v>1976</v>
      </c>
      <c r="E179" s="1056"/>
      <c r="F179" s="1119">
        <f>'PCTC-OEPP 28-29'!F77</f>
        <v>916.17</v>
      </c>
      <c r="G179" s="69"/>
    </row>
    <row r="180" spans="1:7" ht="12" customHeight="1" thickBot="1" x14ac:dyDescent="0.25">
      <c r="A180" s="588"/>
      <c r="B180" s="591"/>
      <c r="C180" s="590"/>
      <c r="D180" s="1002" t="s">
        <v>2066</v>
      </c>
      <c r="E180" s="1056" t="s">
        <v>2067</v>
      </c>
      <c r="F180" s="1120">
        <f>F178/F179</f>
        <v>7656.7765807655787</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277683</v>
      </c>
      <c r="F10" s="865"/>
      <c r="G10" s="1121"/>
      <c r="H10" s="216"/>
      <c r="I10" s="216"/>
    </row>
    <row r="11" spans="1:9" s="2" customFormat="1" ht="22.5" customHeight="1" x14ac:dyDescent="0.2">
      <c r="A11" s="2361" t="s">
        <v>2056</v>
      </c>
      <c r="B11" s="2362"/>
      <c r="C11" s="2362"/>
      <c r="D11" s="2301"/>
      <c r="E11" s="863">
        <v>49102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5227343</v>
      </c>
      <c r="F19" s="771"/>
      <c r="G19" s="773">
        <f>'Expenditures 15-22'!K33-SUM('Expenditures 15-22'!G33,'Expenditures 15-22'!I33)+'Expenditures 15-22'!D223</f>
        <v>5227343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318214</v>
      </c>
      <c r="F21" s="771"/>
      <c r="G21" s="773">
        <f>'Expenditures 15-22'!K42-SUM('Expenditures 15-22'!G42,'Expenditures 15-22'!I42)+'Expenditures 15-22'!K120-SUM('Expenditures 15-22'!G120,'Expenditures 15-22'!I120)+'Expenditures 15-22'!K174-SUM('Expenditures 15-22'!G174,'Expenditures 15-22'!I174)+'Expenditures 15-22'!D232</f>
        <v>318214</v>
      </c>
      <c r="H21" s="286"/>
      <c r="I21" s="216"/>
    </row>
    <row r="22" spans="1:9" s="2" customFormat="1" ht="12" customHeight="1" x14ac:dyDescent="0.2">
      <c r="A22" s="770" t="s">
        <v>663</v>
      </c>
      <c r="B22" s="766"/>
      <c r="C22" s="765">
        <v>2200</v>
      </c>
      <c r="D22" s="771"/>
      <c r="E22" s="772">
        <f>'Expenditures 15-22'!K47-SUM('Expenditures 15-22'!G47,'Expenditures 15-22'!I47)+'Expenditures 15-22'!D237</f>
        <v>6561</v>
      </c>
      <c r="F22" s="771"/>
      <c r="G22" s="773">
        <f>'Expenditures 15-22'!K47-SUM('Expenditures 15-22'!G47,'Expenditures 15-22'!I47)+'Expenditures 15-22'!D237</f>
        <v>6561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712582</v>
      </c>
      <c r="F23" s="771"/>
      <c r="G23" s="772">
        <f>'Expenditures 15-22'!K53-SUM('Expenditures 15-22'!G53,'Expenditures 15-22'!I53)+'Expenditures 15-22'!D251+'Expenditures 15-22'!K323-SUM('Expenditures 15-22'!G323,'Expenditures 15-22'!I323)</f>
        <v>712582</v>
      </c>
      <c r="H23" s="286"/>
      <c r="I23" s="216"/>
    </row>
    <row r="24" spans="1:9" s="2" customFormat="1" ht="12" customHeight="1" x14ac:dyDescent="0.2">
      <c r="A24" s="770" t="s">
        <v>665</v>
      </c>
      <c r="B24" s="766"/>
      <c r="C24" s="765">
        <v>2400</v>
      </c>
      <c r="D24" s="771"/>
      <c r="E24" s="772">
        <f>'Expenditures 15-22'!K57-SUM('Expenditures 15-22'!G57,'Expenditures 15-22'!I57)+'Expenditures 15-22'!D255</f>
        <v>655637</v>
      </c>
      <c r="F24" s="771"/>
      <c r="G24" s="773">
        <f>'Expenditures 15-22'!K57-SUM('Expenditures 15-22'!G57,'Expenditures 15-22'!I57)+'Expenditures 15-22'!D255</f>
        <v>655637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99737</v>
      </c>
      <c r="E27" s="772">
        <f>E8</f>
        <v>0</v>
      </c>
      <c r="F27" s="772">
        <f>'Expenditures 15-22'!K60-SUM('Expenditures 15-22'!G60,'Expenditures 15-22'!I60)+'Expenditures 15-22'!D258-E8</f>
        <v>99737</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898130</v>
      </c>
      <c r="F28" s="775">
        <f>'Expenditures 15-22'!K61-SUM('Expenditures 15-22'!G61,'Expenditures 15-22'!I61)+'Expenditures 15-22'!K124-SUM('Expenditures 15-22'!G124,'Expenditures 15-22'!I124)+'Expenditures 15-22'!D260-E9</f>
        <v>898130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382094</v>
      </c>
      <c r="F29" s="771"/>
      <c r="G29" s="773">
        <f>'Expenditures 15-22'!K62-SUM('Expenditures 15-22'!G62,'Expenditures 15-22'!I62)+'Expenditures 15-22'!K125-SUM('Expenditures 15-22'!G125,'Expenditures 15-22'!I125)+'Expenditures 15-22'!K176-SUM('Expenditures 15-22'!G176,'Expenditures 15-22'!I176)+'Expenditures 15-22'!D261</f>
        <v>382094</v>
      </c>
      <c r="H29" s="394"/>
    </row>
    <row r="30" spans="1:9" ht="12" customHeight="1" x14ac:dyDescent="0.2">
      <c r="A30" s="770" t="s">
        <v>107</v>
      </c>
      <c r="B30" s="768"/>
      <c r="C30" s="765">
        <v>2560</v>
      </c>
      <c r="D30" s="771"/>
      <c r="E30" s="772">
        <f>'Expenditures 15-22'!K63-SUM('Expenditures 15-22'!G63,'Expenditures 15-22'!I63)+'Expenditures 15-22'!D262-E10</f>
        <v>239535</v>
      </c>
      <c r="F30" s="771"/>
      <c r="G30" s="772">
        <f>'Expenditures 15-22'!K63-SUM('Expenditures 15-22'!G63,'Expenditures 15-22'!I63)+'Expenditures 15-22'!D262-E10</f>
        <v>239535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99737</v>
      </c>
      <c r="E40" s="775">
        <f>SUM(E19:E39)</f>
        <v>8440096</v>
      </c>
      <c r="F40" s="775">
        <f>SUM(F19:F39)</f>
        <v>997867</v>
      </c>
      <c r="G40" s="775">
        <f>SUM(G19:G39)</f>
        <v>7541966</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99737</v>
      </c>
      <c r="F42" s="780" t="s">
        <v>564</v>
      </c>
      <c r="G42" s="776">
        <f>F40</f>
        <v>997867</v>
      </c>
    </row>
    <row r="43" spans="1:7" ht="12" customHeight="1" x14ac:dyDescent="0.2">
      <c r="A43" s="286"/>
      <c r="B43" s="216"/>
      <c r="C43" s="287"/>
      <c r="D43" s="780" t="s">
        <v>563</v>
      </c>
      <c r="E43" s="776">
        <f>E40</f>
        <v>8440096</v>
      </c>
      <c r="F43" s="780" t="s">
        <v>563</v>
      </c>
      <c r="G43" s="776">
        <f>G40</f>
        <v>7541966</v>
      </c>
    </row>
    <row r="44" spans="1:7" ht="12" customHeight="1" x14ac:dyDescent="0.2">
      <c r="A44" s="286"/>
      <c r="B44" s="216"/>
      <c r="C44" s="216"/>
      <c r="D44" s="790" t="s">
        <v>1187</v>
      </c>
      <c r="E44" s="791">
        <f>(E42/E43)</f>
        <v>1.1817045682892706E-2</v>
      </c>
      <c r="F44" s="790" t="s">
        <v>1187</v>
      </c>
      <c r="G44" s="791">
        <f>(G42/G43)</f>
        <v>0.13230860494465235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6" t="s">
        <v>2068</v>
      </c>
      <c r="B5" s="2367"/>
      <c r="C5" s="2367"/>
      <c r="D5" s="2367"/>
      <c r="E5" s="2367"/>
    </row>
    <row r="6" spans="1:7" ht="12" customHeight="1" x14ac:dyDescent="0.25">
      <c r="A6" s="1992"/>
      <c r="B6" s="2368" t="str">
        <f>COVER!A17</f>
        <v>GEORGETOWN RIDGEFARM CUD 4</v>
      </c>
      <c r="C6" s="2368"/>
      <c r="D6" s="2368"/>
      <c r="E6" s="1993"/>
    </row>
    <row r="7" spans="1:7" ht="11.25" customHeight="1" x14ac:dyDescent="0.25">
      <c r="A7" s="1992"/>
      <c r="B7" s="2369">
        <f>COVER!A13</f>
        <v>54092004026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2055</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2040</v>
      </c>
      <c r="B19" s="2004"/>
      <c r="C19" s="2004"/>
      <c r="D19" s="2007"/>
      <c r="E19" s="2006"/>
    </row>
    <row r="20" spans="1:11" ht="12" customHeight="1" x14ac:dyDescent="0.2">
      <c r="A20" s="2003" t="s">
        <v>2041</v>
      </c>
      <c r="B20" s="2004"/>
      <c r="C20" s="2004"/>
      <c r="D20" s="2007"/>
      <c r="E20" s="2006"/>
    </row>
    <row r="21" spans="1:11" ht="12" customHeight="1" x14ac:dyDescent="0.2">
      <c r="A21" s="2003" t="s">
        <v>2042</v>
      </c>
      <c r="B21" s="2004"/>
      <c r="C21" s="2004"/>
      <c r="D21" s="2007"/>
      <c r="E21" s="2006"/>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c r="C24" s="2004"/>
      <c r="D24" s="2007"/>
      <c r="E24" s="2006"/>
    </row>
    <row r="25" spans="1:11" ht="12" customHeight="1" x14ac:dyDescent="0.2">
      <c r="A25" s="2003" t="s">
        <v>2046</v>
      </c>
      <c r="B25" s="2004"/>
      <c r="C25" s="2004"/>
      <c r="D25" s="2007"/>
      <c r="E25" s="2006"/>
    </row>
    <row r="26" spans="1:11" ht="12" customHeight="1" x14ac:dyDescent="0.2">
      <c r="A26" s="2003" t="s">
        <v>2047</v>
      </c>
      <c r="B26" s="2004" t="s">
        <v>2091</v>
      </c>
      <c r="C26" s="2004" t="s">
        <v>2091</v>
      </c>
      <c r="D26" s="2007" t="s">
        <v>2091</v>
      </c>
      <c r="E26" s="2006" t="s">
        <v>2114</v>
      </c>
    </row>
    <row r="27" spans="1:11" x14ac:dyDescent="0.2">
      <c r="A27" s="2003" t="s">
        <v>2048</v>
      </c>
      <c r="B27" s="2004"/>
      <c r="C27" s="2004"/>
      <c r="D27" s="2007"/>
      <c r="E27" s="2006"/>
    </row>
    <row r="28" spans="1:11" ht="12" customHeight="1" x14ac:dyDescent="0.2">
      <c r="A28" s="2003" t="s">
        <v>2049</v>
      </c>
      <c r="B28" s="2004"/>
      <c r="C28" s="2004"/>
      <c r="D28" s="2007"/>
      <c r="E28" s="2006"/>
    </row>
    <row r="29" spans="1:11" ht="12" customHeight="1" x14ac:dyDescent="0.2">
      <c r="A29" s="2003" t="s">
        <v>2050</v>
      </c>
      <c r="B29" s="2004"/>
      <c r="C29" s="2004"/>
      <c r="D29" s="2007"/>
      <c r="E29" s="2006"/>
    </row>
    <row r="30" spans="1:11" ht="12" customHeight="1" x14ac:dyDescent="0.2">
      <c r="A30" s="2003" t="s">
        <v>2051</v>
      </c>
      <c r="B30" s="2004"/>
      <c r="C30" s="2004"/>
      <c r="D30" s="2007"/>
      <c r="E30" s="2006"/>
    </row>
    <row r="31" spans="1:11" ht="12" customHeight="1" x14ac:dyDescent="0.2">
      <c r="A31" s="2003" t="s">
        <v>2052</v>
      </c>
      <c r="B31" s="2004"/>
      <c r="C31" s="2004"/>
      <c r="D31" s="2007"/>
      <c r="E31" s="2006"/>
      <c r="K31" s="2017"/>
    </row>
    <row r="32" spans="1:11" ht="12" customHeight="1" x14ac:dyDescent="0.2">
      <c r="A32" s="2003" t="s">
        <v>2053</v>
      </c>
      <c r="B32" s="2004"/>
      <c r="C32" s="2004"/>
      <c r="D32" s="2007"/>
      <c r="E32" s="2006"/>
    </row>
    <row r="33" spans="1:5" ht="12" customHeight="1" x14ac:dyDescent="0.2">
      <c r="A33" s="2003" t="s">
        <v>2054</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GEORGETOWN RIDGEFARM CUD 4</v>
      </c>
      <c r="J6" s="2389"/>
    </row>
    <row r="7" spans="1:10" x14ac:dyDescent="0.2">
      <c r="A7" s="2390" t="s">
        <v>1037</v>
      </c>
      <c r="B7" s="2391"/>
      <c r="C7" s="2391"/>
      <c r="D7" s="2391"/>
      <c r="E7" s="2392"/>
      <c r="F7" s="1661"/>
      <c r="G7" s="1650"/>
      <c r="H7" s="1660" t="s">
        <v>438</v>
      </c>
      <c r="I7" s="2393">
        <f>COVER!A13</f>
        <v>54092004026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214093</v>
      </c>
      <c r="F12" s="1689"/>
      <c r="G12" s="1688">
        <f t="shared" ref="G12:G18" si="0">SUM(E12:F12)</f>
        <v>214093</v>
      </c>
      <c r="H12" s="1690">
        <v>225520</v>
      </c>
      <c r="I12" s="1689"/>
      <c r="J12" s="1688">
        <f t="shared" ref="J12:J18" si="1">SUM(H12:I12)</f>
        <v>225520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214093</v>
      </c>
      <c r="F19" s="1696">
        <f t="shared" si="2"/>
        <v>0</v>
      </c>
      <c r="G19" s="1696">
        <f t="shared" si="2"/>
        <v>214093</v>
      </c>
      <c r="H19" s="1696">
        <f t="shared" si="2"/>
        <v>225520</v>
      </c>
      <c r="I19" s="1696">
        <f t="shared" si="2"/>
        <v>0</v>
      </c>
      <c r="J19" s="1696">
        <f t="shared" si="2"/>
        <v>225520</v>
      </c>
    </row>
    <row r="20" spans="1:10" ht="25.5" customHeight="1" thickTop="1" x14ac:dyDescent="0.2">
      <c r="A20" s="1684">
        <v>9</v>
      </c>
      <c r="B20" s="2400" t="s">
        <v>1951</v>
      </c>
      <c r="C20" s="2398"/>
      <c r="D20" s="2399"/>
      <c r="E20" s="1697"/>
      <c r="F20" s="1697"/>
      <c r="G20" s="1697"/>
      <c r="H20" s="1697"/>
      <c r="I20" s="1697"/>
      <c r="J20" s="1698">
        <f>IF(AND(G19&gt;0,J19&gt;0),(((J19-G19)/G19)),"Enter Budget Data")</f>
        <v>5.337400101824908E-2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1995</v>
      </c>
      <c r="G27" s="2401"/>
    </row>
    <row r="28" spans="1:10" ht="28.5" customHeight="1" x14ac:dyDescent="0.2">
      <c r="B28" s="1699"/>
      <c r="C28" s="2403"/>
      <c r="D28" s="2403"/>
      <c r="E28" s="1970"/>
      <c r="F28" s="2403"/>
      <c r="G28" s="2403"/>
    </row>
    <row r="29" spans="1:10" x14ac:dyDescent="0.2">
      <c r="B29" s="1699"/>
      <c r="C29" s="1964" t="s">
        <v>1997</v>
      </c>
      <c r="E29" s="1969"/>
      <c r="F29" s="2402" t="s">
        <v>1996</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1998</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2115</v>
      </c>
    </row>
    <row r="6" spans="1:2" x14ac:dyDescent="0.2">
      <c r="A6" s="387"/>
      <c r="B6" s="13" t="s">
        <v>2116</v>
      </c>
    </row>
    <row r="7" spans="1:2" x14ac:dyDescent="0.2">
      <c r="A7" s="387"/>
      <c r="B7" s="13" t="s">
        <v>2117</v>
      </c>
    </row>
    <row r="8" spans="1:2" x14ac:dyDescent="0.2">
      <c r="A8" s="387"/>
    </row>
    <row r="9" spans="1:2" x14ac:dyDescent="0.2">
      <c r="A9" s="388"/>
      <c r="B9" s="13" t="s">
        <v>2118</v>
      </c>
    </row>
    <row r="10" spans="1:2" x14ac:dyDescent="0.2">
      <c r="A10" s="388"/>
      <c r="B10" s="13" t="s">
        <v>2119</v>
      </c>
    </row>
    <row r="11" spans="1:2" x14ac:dyDescent="0.2">
      <c r="A11" s="388"/>
    </row>
    <row r="12" spans="1:2" x14ac:dyDescent="0.2">
      <c r="A12" s="388">
        <v>2</v>
      </c>
      <c r="B12" s="13" t="s">
        <v>2120</v>
      </c>
    </row>
    <row r="13" spans="1:2" x14ac:dyDescent="0.2">
      <c r="A13" s="388"/>
      <c r="B13" s="13" t="s">
        <v>2121</v>
      </c>
    </row>
    <row r="14" spans="1:2" x14ac:dyDescent="0.2">
      <c r="A14" s="388"/>
      <c r="B14" s="13" t="s">
        <v>2122</v>
      </c>
    </row>
    <row r="15" spans="1:2" x14ac:dyDescent="0.2">
      <c r="A15" s="388"/>
      <c r="B15" s="13" t="s">
        <v>2123</v>
      </c>
    </row>
    <row r="16" spans="1:2" x14ac:dyDescent="0.2">
      <c r="A16" s="388"/>
      <c r="B16" s="13" t="s">
        <v>2124</v>
      </c>
    </row>
    <row r="17" spans="1:2" x14ac:dyDescent="0.2">
      <c r="A17" s="388"/>
    </row>
    <row r="18" spans="1:2" x14ac:dyDescent="0.2">
      <c r="A18" s="388"/>
      <c r="B18" s="13" t="s">
        <v>2125</v>
      </c>
    </row>
    <row r="19" spans="1:2" x14ac:dyDescent="0.2">
      <c r="A19" s="388"/>
      <c r="B19" s="13" t="s">
        <v>2126</v>
      </c>
    </row>
    <row r="20" spans="1:2" x14ac:dyDescent="0.2">
      <c r="A20" s="388"/>
      <c r="B20" s="13" t="s">
        <v>2127</v>
      </c>
    </row>
    <row r="21" spans="1:2" x14ac:dyDescent="0.2">
      <c r="A21" s="388"/>
      <c r="B21" s="13" t="s">
        <v>2128</v>
      </c>
    </row>
    <row r="22" spans="1:2" x14ac:dyDescent="0.2">
      <c r="A22" s="388"/>
    </row>
    <row r="23" spans="1:2" x14ac:dyDescent="0.2">
      <c r="A23" s="388">
        <v>3</v>
      </c>
      <c r="B23" s="13" t="s">
        <v>2129</v>
      </c>
    </row>
    <row r="24" spans="1:2" x14ac:dyDescent="0.2">
      <c r="A24" s="388"/>
      <c r="B24" s="13" t="s">
        <v>2130</v>
      </c>
    </row>
    <row r="25" spans="1:2" x14ac:dyDescent="0.2">
      <c r="A25" s="388"/>
    </row>
    <row r="26" spans="1:2" x14ac:dyDescent="0.2">
      <c r="A26" s="388">
        <v>4</v>
      </c>
      <c r="B26" s="13" t="s">
        <v>2131</v>
      </c>
    </row>
    <row r="27" spans="1:2" x14ac:dyDescent="0.2">
      <c r="A27" s="388"/>
      <c r="B27" s="13" t="s">
        <v>2132</v>
      </c>
    </row>
    <row r="28" spans="1:2" x14ac:dyDescent="0.2">
      <c r="A28" s="388"/>
      <c r="B28" s="13" t="s">
        <v>2133</v>
      </c>
    </row>
    <row r="29" spans="1:2" x14ac:dyDescent="0.2">
      <c r="A29" s="388"/>
    </row>
    <row r="30" spans="1:2" x14ac:dyDescent="0.2">
      <c r="A30" s="388">
        <v>5</v>
      </c>
      <c r="B30" s="13" t="s">
        <v>2134</v>
      </c>
    </row>
    <row r="31" spans="1:2" x14ac:dyDescent="0.2">
      <c r="A31" s="388"/>
      <c r="B31" s="13" t="s">
        <v>2135</v>
      </c>
    </row>
    <row r="32" spans="1:2" x14ac:dyDescent="0.2">
      <c r="A32" s="388"/>
      <c r="B32" s="13" t="s">
        <v>2136</v>
      </c>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GEORGETOWN RIDGEFARM CUD 4</v>
      </c>
    </row>
    <row r="65" spans="2:2" x14ac:dyDescent="0.2">
      <c r="B65" s="396">
        <f>COVER!A13</f>
        <v>54092004026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7" sqref="E7"/>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6</xdr:row>
                <xdr:rowOff>0</xdr:rowOff>
              </from>
              <to>
                <xdr:col>5</xdr:col>
                <xdr:colOff>304800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1978</v>
      </c>
      <c r="B1" s="2407"/>
      <c r="C1" s="2407"/>
      <c r="D1" s="2407"/>
      <c r="E1" s="2407"/>
      <c r="F1" s="2408"/>
    </row>
    <row r="2" spans="1:8" ht="39.75" customHeight="1" x14ac:dyDescent="0.2">
      <c r="A2" s="2416" t="s">
        <v>1953</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1977</v>
      </c>
      <c r="B4" s="2423"/>
      <c r="C4" s="2423"/>
      <c r="D4" s="2423"/>
      <c r="E4" s="2423"/>
      <c r="F4" s="2424"/>
    </row>
    <row r="5" spans="1:8" ht="42" customHeight="1" x14ac:dyDescent="0.2">
      <c r="A5" s="1895" t="s">
        <v>571</v>
      </c>
      <c r="B5" s="1629" t="s">
        <v>1980</v>
      </c>
      <c r="C5" s="1629" t="s">
        <v>1981</v>
      </c>
      <c r="D5" s="1629" t="s">
        <v>1979</v>
      </c>
      <c r="E5" s="1629" t="s">
        <v>1982</v>
      </c>
      <c r="F5" s="1629" t="s">
        <v>1692</v>
      </c>
    </row>
    <row r="6" spans="1:8" s="1632" customFormat="1" ht="14.25" customHeight="1" x14ac:dyDescent="0.2">
      <c r="A6" s="1630" t="s">
        <v>1693</v>
      </c>
      <c r="B6" s="1631">
        <f>'Acct Summary 7-8'!C8</f>
        <v>7604074</v>
      </c>
      <c r="C6" s="1631">
        <f>'Acct Summary 7-8'!D8</f>
        <v>877949</v>
      </c>
      <c r="D6" s="1631">
        <f>'Acct Summary 7-8'!F8</f>
        <v>615855</v>
      </c>
      <c r="E6" s="1631">
        <f>'Acct Summary 7-8'!I8</f>
        <v>30898</v>
      </c>
      <c r="F6" s="1631">
        <f>SUM(B6:E6)</f>
        <v>9128776</v>
      </c>
    </row>
    <row r="7" spans="1:8" s="1632" customFormat="1" ht="14.25" customHeight="1" thickBot="1" x14ac:dyDescent="0.25">
      <c r="A7" s="1630" t="s">
        <v>1694</v>
      </c>
      <c r="B7" s="1633">
        <f>'Acct Summary 7-8'!C17</f>
        <v>7341014</v>
      </c>
      <c r="C7" s="1633">
        <f>'Acct Summary 7-8'!D17</f>
        <v>830641</v>
      </c>
      <c r="D7" s="1633">
        <f>'Acct Summary 7-8'!F17</f>
        <v>437795</v>
      </c>
      <c r="E7" s="1896"/>
      <c r="F7" s="1631">
        <f>SUM(B7:E7)</f>
        <v>8609450</v>
      </c>
    </row>
    <row r="8" spans="1:8" s="1632" customFormat="1" ht="14.25" thickTop="1" thickBot="1" x14ac:dyDescent="0.25">
      <c r="A8" s="1634" t="s">
        <v>1695</v>
      </c>
      <c r="B8" s="1635">
        <f>(B6-B7)</f>
        <v>263060</v>
      </c>
      <c r="C8" s="1635">
        <f>(C6-C7)</f>
        <v>47308</v>
      </c>
      <c r="D8" s="1635">
        <f>(D6-D7)</f>
        <v>178060</v>
      </c>
      <c r="E8" s="1633">
        <f>(E6-E7)</f>
        <v>30898</v>
      </c>
      <c r="F8" s="1636">
        <f>SUM(F6-F7)</f>
        <v>519326</v>
      </c>
    </row>
    <row r="9" spans="1:8" s="1632" customFormat="1" ht="14.25" thickTop="1" thickBot="1" x14ac:dyDescent="0.25">
      <c r="A9" s="1637" t="s">
        <v>1954</v>
      </c>
      <c r="B9" s="1638">
        <f>'Acct Summary 7-8'!C81</f>
        <v>363346</v>
      </c>
      <c r="C9" s="1638">
        <f>'Acct Summary 7-8'!D81</f>
        <v>408226</v>
      </c>
      <c r="D9" s="1638">
        <f>'Acct Summary 7-8'!F81</f>
        <v>351435</v>
      </c>
      <c r="E9" s="1638">
        <f>'Acct Summary 7-8'!I81</f>
        <v>315623</v>
      </c>
      <c r="F9" s="1717">
        <f>SUM(B9:E9)</f>
        <v>1438630</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idden="1" x14ac:dyDescent="0.2">
      <c r="A14" s="2409" t="s">
        <v>2088</v>
      </c>
      <c r="B14" s="2409"/>
      <c r="C14" s="2409"/>
      <c r="D14" s="2409"/>
      <c r="E14" s="2409"/>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1990</v>
      </c>
      <c r="D11" s="2431"/>
    </row>
    <row r="12" spans="1:4" s="4" customFormat="1" ht="12.75" x14ac:dyDescent="0.2">
      <c r="A12" s="1953"/>
      <c r="B12" s="227"/>
      <c r="C12" s="1952" t="s">
        <v>1989</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2037</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1931</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GEORGETOWN RIDGEFARM CUD 4</v>
      </c>
      <c r="B7" s="2440"/>
      <c r="C7" s="2440"/>
      <c r="D7" s="2441"/>
      <c r="E7" s="2442">
        <f>COVER!A13</f>
        <v>54092004026</v>
      </c>
      <c r="F7" s="2443"/>
      <c r="G7" s="2444" t="str">
        <f>COVER!T23</f>
        <v>065.018319</v>
      </c>
      <c r="H7" s="2445"/>
      <c r="I7" s="2445"/>
      <c r="J7" s="2445"/>
      <c r="K7" s="2445"/>
      <c r="L7" s="2446"/>
    </row>
    <row r="8" spans="1:29" ht="13.5" customHeight="1" x14ac:dyDescent="0.2">
      <c r="A8" s="2039" t="s">
        <v>2026</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RUSSELL LEIGH &amp; ASSOCIATES</v>
      </c>
      <c r="H9" s="2451"/>
      <c r="I9" s="2451"/>
      <c r="J9" s="2451"/>
      <c r="K9" s="2451"/>
      <c r="L9" s="2452"/>
    </row>
    <row r="10" spans="1:29" ht="13.5" customHeight="1" x14ac:dyDescent="0.2">
      <c r="A10" s="2453"/>
      <c r="B10" s="2454"/>
      <c r="C10" s="2454"/>
      <c r="D10" s="2454"/>
      <c r="E10" s="2454"/>
      <c r="F10" s="2455"/>
      <c r="G10" s="2450" t="str">
        <f>COVER!T17</f>
        <v>228 E MAIN ST</v>
      </c>
      <c r="H10" s="2456"/>
      <c r="I10" s="2456"/>
      <c r="J10" s="2456"/>
      <c r="K10" s="2456"/>
      <c r="L10" s="2457"/>
    </row>
    <row r="11" spans="1:29" ht="13.5" customHeight="1" x14ac:dyDescent="0.2">
      <c r="A11" s="2039" t="s">
        <v>2028</v>
      </c>
      <c r="B11" s="2040"/>
      <c r="C11" s="2019"/>
      <c r="D11" s="2043"/>
      <c r="E11" s="2019"/>
      <c r="F11" s="2020"/>
      <c r="G11" s="2450" t="str">
        <f>COVER!T19</f>
        <v>HOOPESTON</v>
      </c>
      <c r="H11" s="2456"/>
      <c r="I11" s="2456"/>
      <c r="J11" s="1981" t="str">
        <f>COVER!X19</f>
        <v>IL</v>
      </c>
      <c r="K11" s="1981">
        <f>COVER!Z19</f>
        <v>60942</v>
      </c>
      <c r="L11" s="2023"/>
    </row>
    <row r="12" spans="1:29" ht="13.5" customHeight="1" x14ac:dyDescent="0.2">
      <c r="A12" s="2458" t="s">
        <v>2027</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2030</v>
      </c>
      <c r="H13" s="2025"/>
      <c r="I13" s="2461" t="str">
        <f>COVER!T25</f>
        <v>admin@russleigh.com</v>
      </c>
      <c r="J13" s="2462"/>
      <c r="K13" s="2462"/>
      <c r="L13" s="2463"/>
    </row>
    <row r="14" spans="1:29" ht="13.5" customHeight="1" x14ac:dyDescent="0.2">
      <c r="A14" s="2450" t="str">
        <f>COVER!A19</f>
        <v>502 W MULBERRY ST</v>
      </c>
      <c r="B14" s="2448"/>
      <c r="C14" s="2448"/>
      <c r="D14" s="2448"/>
      <c r="E14" s="2030">
        <v>0</v>
      </c>
      <c r="F14" s="1307"/>
      <c r="G14" s="2026" t="s">
        <v>1413</v>
      </c>
      <c r="H14" s="1290"/>
      <c r="I14" s="1290"/>
      <c r="J14" s="1290"/>
      <c r="K14" s="1290"/>
      <c r="L14" s="2022"/>
    </row>
    <row r="15" spans="1:29" ht="13.5" customHeight="1" x14ac:dyDescent="0.2">
      <c r="A15" s="2450" t="str">
        <f>COVER!A21</f>
        <v>GEORGETOWN</v>
      </c>
      <c r="B15" s="2456"/>
      <c r="C15" s="2456"/>
      <c r="D15" s="1289"/>
      <c r="E15" s="1986"/>
      <c r="F15" s="1306"/>
      <c r="G15" s="1980" t="str">
        <f>COVER!T15</f>
        <v>RUSS LEIGH</v>
      </c>
      <c r="H15" s="1290"/>
      <c r="I15" s="1290"/>
      <c r="J15" s="1290"/>
      <c r="K15" s="1290"/>
      <c r="L15" s="2022"/>
    </row>
    <row r="16" spans="1:29" ht="12.2" customHeight="1" x14ac:dyDescent="0.2">
      <c r="A16" s="2029" t="s">
        <v>2029</v>
      </c>
      <c r="B16" s="1557"/>
      <c r="C16" s="2031">
        <f>COVER!A25</f>
        <v>61846</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217-283-9336</v>
      </c>
      <c r="H18" s="2440"/>
      <c r="I18" s="2440"/>
      <c r="J18" s="2440"/>
      <c r="K18" s="2439" t="str">
        <f>COVER!X21</f>
        <v>217-283-9736</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GEORGETOWN RIDGEFARM CUD 4</v>
      </c>
      <c r="B1" s="2438"/>
      <c r="C1" s="2438"/>
      <c r="D1" s="2438"/>
    </row>
    <row r="2" spans="1:11" s="1979" customFormat="1" ht="12.75" x14ac:dyDescent="0.2">
      <c r="A2" s="2472">
        <f>'Single Audit Cover'!E7</f>
        <v>54092004026</v>
      </c>
      <c r="B2" s="2473"/>
      <c r="C2" s="2473"/>
      <c r="D2" s="2473"/>
    </row>
    <row r="3" spans="1:11" s="1979" customFormat="1" ht="12.75" x14ac:dyDescent="0.2">
      <c r="A3" s="2471" t="s">
        <v>2015</v>
      </c>
      <c r="B3" s="2438"/>
      <c r="C3" s="2438"/>
      <c r="D3" s="2438"/>
    </row>
    <row r="4" spans="1:11" s="1979" customFormat="1" ht="4.5" customHeight="1" x14ac:dyDescent="0.2">
      <c r="A4" s="1977"/>
      <c r="B4" s="1976"/>
      <c r="C4" s="1976"/>
      <c r="D4" s="1976"/>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5" sqref="D15"/>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GEORGETOWN RIDGEFARM CUD 4</v>
      </c>
      <c r="B1" s="2476"/>
      <c r="C1" s="2476"/>
      <c r="D1" s="2476"/>
      <c r="E1" s="2476"/>
    </row>
    <row r="2" spans="1:5" x14ac:dyDescent="0.2">
      <c r="A2" s="2477">
        <f>'Single Audit Cover'!E7</f>
        <v>54092004026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1203292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49102</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-155567</v>
      </c>
    </row>
    <row r="19" spans="1:4" ht="13.5" thickBot="1" x14ac:dyDescent="0.25">
      <c r="A19" s="1359" t="s">
        <v>1498</v>
      </c>
      <c r="D19" s="1358">
        <f>SUM(D10:D17)</f>
        <v>1096827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1096827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1096827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9" zoomScale="110" zoomScaleNormal="110" workbookViewId="0">
      <selection activeCell="B24" sqref="B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GEORGETOWN RIDGEFARM CUD 4</v>
      </c>
      <c r="C1" s="2481"/>
      <c r="D1" s="2481"/>
      <c r="E1" s="2481"/>
      <c r="F1" s="2481"/>
      <c r="G1" s="2481"/>
      <c r="H1" s="2481"/>
      <c r="I1" s="2481"/>
      <c r="J1" s="2481"/>
      <c r="K1" s="2481"/>
    </row>
    <row r="2" spans="2:12" ht="15" x14ac:dyDescent="0.2">
      <c r="B2" s="2482">
        <f>'Single Audit Cover'!E7</f>
        <v>54092004026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t="s">
        <v>2137</v>
      </c>
      <c r="C11" s="1390"/>
      <c r="D11" s="1389"/>
      <c r="E11" s="1388"/>
      <c r="F11" s="1388"/>
      <c r="G11" s="1388"/>
      <c r="H11" s="1388"/>
      <c r="I11" s="1388"/>
      <c r="J11" s="1388"/>
      <c r="K11" s="1388"/>
    </row>
    <row r="12" spans="2:12" ht="20.100000000000001" customHeight="1" x14ac:dyDescent="0.2">
      <c r="B12" s="1391" t="s">
        <v>2138</v>
      </c>
      <c r="C12" s="1390"/>
      <c r="D12" s="1389"/>
      <c r="E12" s="1388"/>
      <c r="F12" s="1388"/>
      <c r="G12" s="1388"/>
      <c r="H12" s="1388"/>
      <c r="I12" s="1388"/>
      <c r="J12" s="1388"/>
      <c r="K12" s="1388"/>
    </row>
    <row r="13" spans="2:12" ht="20.100000000000001" customHeight="1" x14ac:dyDescent="0.2">
      <c r="B13" s="1391" t="s">
        <v>2139</v>
      </c>
      <c r="C13" s="1390">
        <v>10.555</v>
      </c>
      <c r="D13" s="1389" t="s">
        <v>2140</v>
      </c>
      <c r="E13" s="1388"/>
      <c r="F13" s="1388">
        <v>59003</v>
      </c>
      <c r="G13" s="1388"/>
      <c r="H13" s="1388">
        <v>59003</v>
      </c>
      <c r="I13" s="1388"/>
      <c r="J13" s="1388">
        <v>59003</v>
      </c>
      <c r="K13" s="1388"/>
    </row>
    <row r="14" spans="2:12" ht="20.100000000000001" customHeight="1" x14ac:dyDescent="0.2">
      <c r="B14" s="1391" t="s">
        <v>2147</v>
      </c>
      <c r="C14" s="1390">
        <v>10.555</v>
      </c>
      <c r="D14" s="1389" t="s">
        <v>2141</v>
      </c>
      <c r="E14" s="1388"/>
      <c r="F14" s="1388">
        <v>299537</v>
      </c>
      <c r="G14" s="1388"/>
      <c r="H14" s="1388">
        <v>299537</v>
      </c>
      <c r="I14" s="1388"/>
      <c r="J14" s="1388">
        <v>299537</v>
      </c>
      <c r="K14" s="1388">
        <v>320000</v>
      </c>
    </row>
    <row r="15" spans="2:12" ht="20.100000000000001" customHeight="1" x14ac:dyDescent="0.2">
      <c r="B15" s="1391" t="s">
        <v>2142</v>
      </c>
      <c r="C15" s="1390">
        <v>10.553000000000001</v>
      </c>
      <c r="D15" s="1389" t="s">
        <v>2143</v>
      </c>
      <c r="E15" s="1388"/>
      <c r="F15" s="1388">
        <v>17195</v>
      </c>
      <c r="G15" s="1388"/>
      <c r="H15" s="1388">
        <v>17195</v>
      </c>
      <c r="I15" s="1388"/>
      <c r="J15" s="1388">
        <v>17195</v>
      </c>
      <c r="K15" s="1388"/>
    </row>
    <row r="16" spans="2:12" ht="20.100000000000001" customHeight="1" x14ac:dyDescent="0.2">
      <c r="B16" s="1391" t="s">
        <v>2142</v>
      </c>
      <c r="C16" s="1390">
        <v>10.553000000000001</v>
      </c>
      <c r="D16" s="1389" t="s">
        <v>2144</v>
      </c>
      <c r="E16" s="1388"/>
      <c r="F16" s="1388">
        <v>101863</v>
      </c>
      <c r="G16" s="1388"/>
      <c r="H16" s="1388">
        <v>101863</v>
      </c>
      <c r="I16" s="1388"/>
      <c r="J16" s="1388">
        <v>101863</v>
      </c>
      <c r="K16" s="1388">
        <v>120000</v>
      </c>
    </row>
    <row r="17" spans="2:12" ht="20.100000000000001" customHeight="1" x14ac:dyDescent="0.2">
      <c r="B17" s="1391" t="s">
        <v>2145</v>
      </c>
      <c r="C17" s="1390">
        <v>10.555</v>
      </c>
      <c r="D17" s="1389" t="s">
        <v>2146</v>
      </c>
      <c r="E17" s="1388"/>
      <c r="F17" s="1388">
        <v>27209</v>
      </c>
      <c r="G17" s="1388"/>
      <c r="H17" s="1388">
        <v>27209</v>
      </c>
      <c r="I17" s="1388"/>
      <c r="J17" s="1388">
        <v>27209</v>
      </c>
      <c r="K17" s="1388"/>
    </row>
    <row r="18" spans="2:12" ht="20.100000000000001" customHeight="1" x14ac:dyDescent="0.2">
      <c r="B18" s="1391" t="s">
        <v>2148</v>
      </c>
      <c r="C18" s="1390">
        <v>10.555</v>
      </c>
      <c r="D18" s="1389" t="s">
        <v>2146</v>
      </c>
      <c r="E18" s="1388"/>
      <c r="F18" s="1388">
        <v>21893</v>
      </c>
      <c r="G18" s="1388"/>
      <c r="H18" s="1388">
        <v>21893</v>
      </c>
      <c r="I18" s="1388"/>
      <c r="J18" s="1388">
        <v>21893</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2149</v>
      </c>
      <c r="C20" s="1390"/>
      <c r="D20" s="1389"/>
      <c r="E20" s="1388"/>
      <c r="F20" s="1388">
        <v>526700</v>
      </c>
      <c r="G20" s="1388"/>
      <c r="H20" s="1388">
        <v>526700</v>
      </c>
      <c r="I20" s="1388"/>
      <c r="J20" s="1388">
        <v>526700</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2150</v>
      </c>
      <c r="C22" s="1390"/>
      <c r="D22" s="1389"/>
      <c r="E22" s="1388"/>
      <c r="F22" s="1388"/>
      <c r="G22" s="1388"/>
      <c r="H22" s="1388"/>
      <c r="I22" s="1388"/>
      <c r="J22" s="1388"/>
      <c r="K22" s="1388"/>
    </row>
    <row r="23" spans="2:12" ht="20.100000000000001" customHeight="1" x14ac:dyDescent="0.2">
      <c r="B23" s="1391" t="s">
        <v>2138</v>
      </c>
      <c r="C23" s="1390"/>
      <c r="D23" s="1389"/>
      <c r="E23" s="1388"/>
      <c r="F23" s="1388"/>
      <c r="G23" s="1388"/>
      <c r="H23" s="1388"/>
      <c r="I23" s="1388"/>
      <c r="J23" s="1388"/>
      <c r="K23" s="1388"/>
    </row>
    <row r="24" spans="2:12" ht="20.100000000000001" customHeight="1" x14ac:dyDescent="0.2">
      <c r="B24" s="1391" t="s">
        <v>2173</v>
      </c>
      <c r="C24" s="1390">
        <v>84.01</v>
      </c>
      <c r="D24" s="1389" t="s">
        <v>2151</v>
      </c>
      <c r="E24" s="1388">
        <v>248500</v>
      </c>
      <c r="F24" s="1388">
        <v>110657</v>
      </c>
      <c r="G24" s="1388">
        <v>307792</v>
      </c>
      <c r="H24" s="1388">
        <v>51365</v>
      </c>
      <c r="I24" s="1388"/>
      <c r="J24" s="1388">
        <v>359157</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0" zoomScale="110" zoomScaleNormal="110" workbookViewId="0">
      <selection activeCell="J23" sqref="J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GEORGETOWN RIDGEFARM CUD 4</v>
      </c>
      <c r="C1" s="2481"/>
      <c r="D1" s="2481"/>
      <c r="E1" s="2481"/>
      <c r="F1" s="2481"/>
      <c r="G1" s="2481"/>
      <c r="H1" s="2481"/>
      <c r="I1" s="2481"/>
      <c r="J1" s="2481"/>
      <c r="K1" s="2481"/>
    </row>
    <row r="2" spans="2:12" ht="15" x14ac:dyDescent="0.2">
      <c r="B2" s="2482">
        <f>'Single Audit Cover'!E7</f>
        <v>54092004026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2172</v>
      </c>
      <c r="C10" s="1394">
        <v>84.01</v>
      </c>
      <c r="D10" s="1393" t="s">
        <v>2152</v>
      </c>
      <c r="E10" s="1392"/>
      <c r="F10" s="1392">
        <v>420016</v>
      </c>
      <c r="G10" s="1392"/>
      <c r="H10" s="1392">
        <v>431668</v>
      </c>
      <c r="I10" s="1392"/>
      <c r="J10" s="1392">
        <v>431668</v>
      </c>
      <c r="K10" s="1392">
        <v>482100</v>
      </c>
    </row>
    <row r="11" spans="2:12" ht="20.100000000000001" customHeight="1" x14ac:dyDescent="0.2">
      <c r="B11" s="1391" t="s">
        <v>2153</v>
      </c>
      <c r="C11" s="1390">
        <v>84.367000000000004</v>
      </c>
      <c r="D11" s="1389" t="s">
        <v>2154</v>
      </c>
      <c r="E11" s="1388">
        <v>49005</v>
      </c>
      <c r="F11" s="1388">
        <v>15348</v>
      </c>
      <c r="G11" s="1388">
        <v>60783</v>
      </c>
      <c r="H11" s="1388">
        <v>3570</v>
      </c>
      <c r="I11" s="1388"/>
      <c r="J11" s="1388">
        <v>64353</v>
      </c>
      <c r="K11" s="1388"/>
    </row>
    <row r="12" spans="2:12" ht="20.100000000000001" customHeight="1" x14ac:dyDescent="0.2">
      <c r="B12" s="1391" t="s">
        <v>2153</v>
      </c>
      <c r="C12" s="1390">
        <v>84.367000000000004</v>
      </c>
      <c r="D12" s="1389" t="s">
        <v>2155</v>
      </c>
      <c r="E12" s="1388"/>
      <c r="F12" s="1388">
        <v>13392</v>
      </c>
      <c r="G12" s="1388"/>
      <c r="H12" s="1388">
        <v>14201</v>
      </c>
      <c r="I12" s="1388"/>
      <c r="J12" s="1388">
        <v>14201</v>
      </c>
      <c r="K12" s="1388">
        <v>16200</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2156</v>
      </c>
      <c r="C14" s="1390"/>
      <c r="D14" s="1389"/>
      <c r="E14" s="1388">
        <v>248500</v>
      </c>
      <c r="F14" s="1388">
        <v>559413</v>
      </c>
      <c r="G14" s="1388">
        <v>368575</v>
      </c>
      <c r="H14" s="1388">
        <v>500804</v>
      </c>
      <c r="I14" s="1388"/>
      <c r="J14" s="1388">
        <v>869379</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2157</v>
      </c>
      <c r="C16" s="1390"/>
      <c r="D16" s="1389"/>
      <c r="E16" s="1388"/>
      <c r="F16" s="1388"/>
      <c r="G16" s="1388"/>
      <c r="H16" s="1388"/>
      <c r="I16" s="1388"/>
      <c r="J16" s="1388"/>
      <c r="K16" s="1388"/>
    </row>
    <row r="17" spans="2:12" ht="20.100000000000001" customHeight="1" x14ac:dyDescent="0.2">
      <c r="B17" s="1391" t="s">
        <v>2158</v>
      </c>
      <c r="C17" s="1390"/>
      <c r="D17" s="1389"/>
      <c r="E17" s="1388"/>
      <c r="F17" s="1388"/>
      <c r="G17" s="1388"/>
      <c r="H17" s="1388"/>
      <c r="I17" s="1388"/>
      <c r="J17" s="1388"/>
      <c r="K17" s="1388"/>
    </row>
    <row r="18" spans="2:12" ht="20.100000000000001" customHeight="1" x14ac:dyDescent="0.2">
      <c r="B18" s="1391" t="s">
        <v>2159</v>
      </c>
      <c r="C18" s="1390">
        <v>93.778000000000006</v>
      </c>
      <c r="D18" s="1389" t="s">
        <v>2160</v>
      </c>
      <c r="E18" s="1388"/>
      <c r="F18" s="1388">
        <v>10714</v>
      </c>
      <c r="G18" s="1388"/>
      <c r="H18" s="1388">
        <v>10714</v>
      </c>
      <c r="I18" s="1388"/>
      <c r="J18" s="1388">
        <v>10714</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2161</v>
      </c>
      <c r="C20" s="1390"/>
      <c r="D20" s="1389"/>
      <c r="E20" s="1388"/>
      <c r="F20" s="1388">
        <v>10714</v>
      </c>
      <c r="G20" s="1388"/>
      <c r="H20" s="1388">
        <v>10714</v>
      </c>
      <c r="I20" s="1388"/>
      <c r="J20" s="1388">
        <v>10714</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2162</v>
      </c>
      <c r="C23" s="1390"/>
      <c r="D23" s="1389"/>
      <c r="E23" s="1388"/>
      <c r="F23" s="1388">
        <v>1096827</v>
      </c>
      <c r="G23" s="1388">
        <v>368575</v>
      </c>
      <c r="H23" s="1388">
        <v>1038218</v>
      </c>
      <c r="I23" s="1388"/>
      <c r="J23" s="1388">
        <v>1406793</v>
      </c>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1" zoomScale="110" zoomScaleNormal="110" workbookViewId="0">
      <selection activeCell="C41" sqref="C4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GEORGETOWN RIDGEFARM CUD 4</v>
      </c>
      <c r="B1" s="2486"/>
      <c r="C1" s="2486"/>
      <c r="D1" s="2486"/>
      <c r="E1" s="1434"/>
    </row>
    <row r="2" spans="1:7" ht="13.5" customHeight="1" x14ac:dyDescent="0.2">
      <c r="A2" s="2487">
        <f>'Single Audit Cover'!E7</f>
        <v>54092004026</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1914</v>
      </c>
      <c r="C6" s="1367"/>
      <c r="D6" s="1367"/>
    </row>
    <row r="7" spans="1:7" ht="60.95" customHeight="1" x14ac:dyDescent="0.2">
      <c r="A7" s="2493" t="s">
        <v>2163</v>
      </c>
      <c r="B7" s="2494"/>
      <c r="C7" s="2494"/>
      <c r="D7" s="2494"/>
      <c r="E7" s="1432"/>
    </row>
    <row r="8" spans="1:7" ht="12" customHeight="1" x14ac:dyDescent="0.2">
      <c r="A8" s="1357"/>
      <c r="B8" s="2045"/>
      <c r="C8" s="2045"/>
      <c r="D8" s="2045"/>
      <c r="E8" s="1432"/>
    </row>
    <row r="9" spans="1:7" ht="21.75" customHeight="1" x14ac:dyDescent="0.2">
      <c r="A9" s="2052" t="s">
        <v>2069</v>
      </c>
      <c r="B9" s="2056"/>
      <c r="C9" s="2056"/>
      <c r="D9" s="2056"/>
      <c r="E9" s="2057"/>
      <c r="F9" s="2055"/>
      <c r="G9" s="2055"/>
    </row>
    <row r="10" spans="1:7" ht="15" customHeight="1" x14ac:dyDescent="0.2">
      <c r="A10" s="2058" t="s">
        <v>2070</v>
      </c>
      <c r="B10" s="2059"/>
      <c r="C10" s="2060" t="s">
        <v>2164</v>
      </c>
      <c r="D10" s="2061" t="s">
        <v>2071</v>
      </c>
      <c r="E10" s="2060"/>
      <c r="F10" s="2061" t="s">
        <v>106</v>
      </c>
      <c r="G10" s="2055"/>
    </row>
    <row r="11" spans="1:7" ht="22.5" customHeight="1" x14ac:dyDescent="0.2">
      <c r="A11" s="1357" t="s">
        <v>2072</v>
      </c>
      <c r="C11" s="1353"/>
      <c r="D11" s="1353"/>
    </row>
    <row r="12" spans="1:7" x14ac:dyDescent="0.2">
      <c r="A12" s="2493" t="s">
        <v>2165</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2166</v>
      </c>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2073</v>
      </c>
      <c r="B30" s="1730"/>
      <c r="C30" s="1731"/>
      <c r="D30" s="1732"/>
      <c r="E30" s="1427"/>
    </row>
    <row r="31" spans="1:6" ht="21.75" customHeight="1" x14ac:dyDescent="0.2">
      <c r="A31" s="2496" t="s">
        <v>2167</v>
      </c>
      <c r="B31" s="2496"/>
      <c r="C31" s="2496"/>
      <c r="D31" s="2496"/>
      <c r="E31" s="1427"/>
    </row>
    <row r="32" spans="1:6" ht="13.5" customHeight="1" x14ac:dyDescent="0.2">
      <c r="A32" s="1533" t="s">
        <v>1816</v>
      </c>
      <c r="B32" s="1730"/>
      <c r="C32" s="1733">
        <v>49102</v>
      </c>
      <c r="D32" s="1732"/>
      <c r="E32" s="1427"/>
    </row>
    <row r="33" spans="1:5" ht="13.5" customHeight="1" x14ac:dyDescent="0.2">
      <c r="A33" s="1533" t="s">
        <v>1817</v>
      </c>
      <c r="B33" s="1730"/>
      <c r="C33" s="1734"/>
      <c r="D33" s="1732"/>
      <c r="E33" s="1427"/>
    </row>
    <row r="34" spans="1:5" ht="13.5" customHeight="1" x14ac:dyDescent="0.2">
      <c r="A34" s="1799" t="s">
        <v>2074</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t="s">
        <v>2168</v>
      </c>
      <c r="D36" s="1732"/>
      <c r="E36" s="1427"/>
    </row>
    <row r="37" spans="1:5" ht="14.25" customHeight="1" x14ac:dyDescent="0.2">
      <c r="A37" s="1533"/>
      <c r="B37" s="1730" t="s">
        <v>1819</v>
      </c>
      <c r="C37" s="1736" t="s">
        <v>2168</v>
      </c>
      <c r="D37" s="1732"/>
      <c r="E37" s="1427"/>
    </row>
    <row r="38" spans="1:5" ht="14.25" customHeight="1" x14ac:dyDescent="0.2">
      <c r="A38" s="1533"/>
      <c r="B38" s="1730" t="s">
        <v>1820</v>
      </c>
      <c r="C38" s="1736" t="s">
        <v>2168</v>
      </c>
      <c r="D38" s="1732"/>
      <c r="E38" s="1427"/>
    </row>
    <row r="39" spans="1:5" ht="14.25" customHeight="1" x14ac:dyDescent="0.2">
      <c r="A39" s="1533"/>
      <c r="B39" s="1730" t="s">
        <v>1821</v>
      </c>
      <c r="C39" s="1736" t="s">
        <v>2168</v>
      </c>
      <c r="D39" s="1732"/>
      <c r="E39" s="1427"/>
    </row>
    <row r="40" spans="1:5" ht="14.25" customHeight="1" x14ac:dyDescent="0.2">
      <c r="A40" s="1533" t="s">
        <v>1822</v>
      </c>
      <c r="B40" s="1730"/>
      <c r="C40" s="1736" t="s">
        <v>2168</v>
      </c>
      <c r="D40" s="1732"/>
      <c r="E40" s="1427"/>
    </row>
    <row r="41" spans="1:5" ht="14.25" customHeight="1" x14ac:dyDescent="0.2">
      <c r="A41" s="1533" t="s">
        <v>1823</v>
      </c>
      <c r="B41" s="1730"/>
      <c r="C41" s="1737" t="s">
        <v>2168</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2021</v>
      </c>
      <c r="C45" s="2497"/>
      <c r="D45" s="2497"/>
      <c r="E45" s="1423"/>
    </row>
    <row r="46" spans="1:5" s="1372" customFormat="1" ht="33.75" customHeight="1" x14ac:dyDescent="0.2">
      <c r="A46" s="1422">
        <v>6</v>
      </c>
      <c r="B46" s="2484" t="s">
        <v>2077</v>
      </c>
      <c r="C46" s="2484"/>
      <c r="D46" s="2484"/>
    </row>
    <row r="47" spans="1:5" ht="45.75" customHeight="1" x14ac:dyDescent="0.2">
      <c r="A47" s="1422">
        <v>7</v>
      </c>
      <c r="B47" s="2484" t="s">
        <v>2078</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7" zoomScale="110" zoomScaleNormal="110" workbookViewId="0">
      <selection activeCell="K56" sqref="K56:L5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GEORGETOWN RIDGEFARM CUD 4</v>
      </c>
      <c r="C1" s="2500"/>
      <c r="D1" s="2500"/>
      <c r="E1" s="2500"/>
      <c r="F1" s="2500"/>
      <c r="G1" s="2500"/>
      <c r="H1" s="2500"/>
      <c r="I1" s="2500"/>
      <c r="J1" s="1473"/>
    </row>
    <row r="2" spans="2:10" s="1367" customFormat="1" ht="12.75" customHeight="1" x14ac:dyDescent="0.2">
      <c r="B2" s="2501">
        <f>'Single Audit Cover'!E7</f>
        <v>54092004026</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t="s">
        <v>2169</v>
      </c>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2164</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2164</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1053</v>
      </c>
      <c r="G20" s="1443" t="s">
        <v>2164</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2164</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2164</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t="s">
        <v>1629</v>
      </c>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43"/>
      <c r="F33" s="1372" t="s">
        <v>1053</v>
      </c>
      <c r="G33" s="1443" t="s">
        <v>2164</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10.555</v>
      </c>
      <c r="C37" s="2504" t="s">
        <v>2170</v>
      </c>
      <c r="D37" s="2505"/>
      <c r="E37" s="2505"/>
      <c r="F37" s="2505"/>
      <c r="G37" s="2505"/>
      <c r="H37" s="2505"/>
      <c r="I37" s="2506"/>
    </row>
    <row r="38" spans="1:9" ht="20.45" customHeight="1" x14ac:dyDescent="0.2">
      <c r="B38" s="1444">
        <v>84.01</v>
      </c>
      <c r="C38" s="2504" t="s">
        <v>2171</v>
      </c>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v>750000</v>
      </c>
      <c r="F44" s="2507"/>
      <c r="G44" s="2507"/>
      <c r="H44" s="1426"/>
    </row>
    <row r="46" spans="1:9" ht="13.5" customHeight="1" x14ac:dyDescent="0.2">
      <c r="B46" s="1375" t="s">
        <v>1551</v>
      </c>
      <c r="C46" s="1387"/>
      <c r="E46" s="1443"/>
      <c r="F46" s="1372" t="s">
        <v>1053</v>
      </c>
      <c r="G46" s="1443" t="s">
        <v>2164</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GEORGETOWN RIDGEFARM CUD 4</v>
      </c>
      <c r="C1" s="2499"/>
      <c r="D1" s="2499"/>
      <c r="E1" s="2499"/>
      <c r="F1" s="2499"/>
      <c r="G1" s="2499"/>
      <c r="H1" s="2499"/>
      <c r="I1" s="2499"/>
      <c r="J1" s="2499"/>
      <c r="K1" s="2499"/>
      <c r="L1" s="1521"/>
      <c r="M1" s="1521"/>
    </row>
    <row r="2" spans="1:13" ht="12" customHeight="1" x14ac:dyDescent="0.2">
      <c r="B2" s="2501">
        <f>'Single Audit Cover'!E7</f>
        <v>54092004026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1956</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t="s">
        <v>2166</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0" sqref="B20:K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GEORGETOWN RIDGEFARM CUD 4</v>
      </c>
      <c r="C1" s="2515"/>
      <c r="D1" s="2515"/>
      <c r="E1" s="2515"/>
      <c r="F1" s="2515"/>
      <c r="G1" s="2515"/>
      <c r="H1" s="2515"/>
      <c r="I1" s="2515"/>
      <c r="J1" s="2515"/>
      <c r="K1" s="2515"/>
      <c r="L1" s="1542"/>
    </row>
    <row r="2" spans="1:12" ht="12.75" customHeight="1" x14ac:dyDescent="0.2">
      <c r="B2" s="2516">
        <f>'Single Audit Cover'!E7</f>
        <v>54092004026</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1956</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t="s">
        <v>2166</v>
      </c>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GEORGETOWN RIDGEFARM CUD 4</v>
      </c>
      <c r="C1" s="2499"/>
      <c r="D1" s="2499"/>
      <c r="E1" s="1554"/>
    </row>
    <row r="2" spans="2:5" s="1387" customFormat="1" ht="12.75" customHeight="1" x14ac:dyDescent="0.2">
      <c r="B2" s="2501">
        <f>'Single Audit Cover'!E7</f>
        <v>54092004026</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2024</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2174</v>
      </c>
      <c r="C8" s="1550" t="s">
        <v>2175</v>
      </c>
      <c r="D8" s="1550" t="s">
        <v>2177</v>
      </c>
      <c r="E8" s="1550"/>
    </row>
    <row r="9" spans="2:5" ht="13.5" customHeight="1" x14ac:dyDescent="0.2">
      <c r="B9" s="1748"/>
      <c r="C9" s="1432" t="s">
        <v>2176</v>
      </c>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2083</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GEORGETOWN RIDGEFARM CUD 4</v>
      </c>
      <c r="C1" s="2499"/>
      <c r="D1" s="2499"/>
      <c r="E1" s="2499"/>
      <c r="F1" s="1542"/>
      <c r="G1" s="1542"/>
      <c r="H1" s="1542"/>
      <c r="I1" s="1542"/>
      <c r="J1" s="1542"/>
      <c r="K1" s="1542"/>
      <c r="L1" s="1542"/>
    </row>
    <row r="2" spans="2:12" ht="13.5" customHeight="1" x14ac:dyDescent="0.2">
      <c r="B2" s="2501">
        <f>'Single Audit Cover'!E7</f>
        <v>54092004026</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54092004026</v>
      </c>
    </row>
    <row r="3" spans="1:2" x14ac:dyDescent="0.2">
      <c r="A3" t="s">
        <v>1132</v>
      </c>
      <c r="B3" s="1232" t="str">
        <f>COVER!A15</f>
        <v>VERMILION</v>
      </c>
    </row>
    <row r="4" spans="1:2" x14ac:dyDescent="0.2">
      <c r="A4" t="s">
        <v>1188</v>
      </c>
      <c r="B4" s="1232" t="str">
        <f>COVER!A17</f>
        <v>GEORGETOWN RIDGEFARM CUD 4</v>
      </c>
    </row>
    <row r="5" spans="1:2" x14ac:dyDescent="0.2">
      <c r="A5" t="s">
        <v>819</v>
      </c>
      <c r="B5" s="1232" t="str">
        <f>COVER!A38</f>
        <v>Jean Neal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463346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100000</v>
      </c>
      <c r="C91" s="14" t="s">
        <v>672</v>
      </c>
      <c r="D91" s="14" t="str">
        <f t="shared" si="0"/>
        <v>Error?</v>
      </c>
    </row>
    <row r="92" spans="1:4" x14ac:dyDescent="0.2">
      <c r="A92" s="55">
        <v>31</v>
      </c>
      <c r="B92" s="1232">
        <f>'Assets-Liab 5-6'!C39</f>
        <v>363346</v>
      </c>
      <c r="D92" s="14" t="str">
        <f t="shared" si="0"/>
        <v>Error?</v>
      </c>
    </row>
    <row r="93" spans="1:4" x14ac:dyDescent="0.2">
      <c r="A93" s="55">
        <v>32</v>
      </c>
      <c r="B93" s="1232">
        <f>'Assets-Liab 5-6'!C41</f>
        <v>463346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408226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408226</v>
      </c>
      <c r="D123" s="14" t="str">
        <f t="shared" si="0"/>
        <v>Error?</v>
      </c>
    </row>
    <row r="124" spans="1:4" x14ac:dyDescent="0.2">
      <c r="A124" s="55">
        <v>63</v>
      </c>
      <c r="B124" s="1232">
        <f>'Assets-Liab 5-6'!D41</f>
        <v>408226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123091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123091</v>
      </c>
      <c r="D140" s="14" t="str">
        <f t="shared" si="1"/>
        <v>Error?</v>
      </c>
    </row>
    <row r="141" spans="1:4" x14ac:dyDescent="0.2">
      <c r="A141" s="55">
        <v>80</v>
      </c>
      <c r="B141" s="1232">
        <f>'Assets-Liab 5-6'!E41</f>
        <v>123091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351435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351435</v>
      </c>
      <c r="D170" s="14" t="str">
        <f t="shared" si="1"/>
        <v>Error?</v>
      </c>
    </row>
    <row r="171" spans="1:4" x14ac:dyDescent="0.2">
      <c r="A171" s="55">
        <v>110</v>
      </c>
      <c r="B171" s="1232">
        <f>'Assets-Liab 5-6'!F41</f>
        <v>351435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272271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272271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224718</v>
      </c>
      <c r="D273" s="14" t="str">
        <f t="shared" si="3"/>
        <v>Error?</v>
      </c>
    </row>
    <row r="274" spans="1:4" x14ac:dyDescent="0.2">
      <c r="A274" s="55">
        <v>213</v>
      </c>
      <c r="B274" s="1232">
        <f>'Assets-Liab 5-6'!M17</f>
        <v>10948766</v>
      </c>
      <c r="D274" s="14" t="str">
        <f t="shared" si="3"/>
        <v>Error?</v>
      </c>
    </row>
    <row r="275" spans="1:4" x14ac:dyDescent="0.2">
      <c r="A275" s="55">
        <v>214</v>
      </c>
      <c r="B275" s="1232">
        <f>'Assets-Liab 5-6'!M18</f>
        <v>170024</v>
      </c>
      <c r="D275" s="14" t="str">
        <f t="shared" si="3"/>
        <v>Error?</v>
      </c>
    </row>
    <row r="276" spans="1:4" x14ac:dyDescent="0.2">
      <c r="A276" s="55">
        <v>215</v>
      </c>
      <c r="B276" s="1232">
        <f>'Assets-Liab 5-6'!M19</f>
        <v>2715246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14058754</v>
      </c>
      <c r="C279" s="14" t="s">
        <v>672</v>
      </c>
      <c r="D279" s="14" t="str">
        <f t="shared" si="3"/>
        <v>Error?</v>
      </c>
    </row>
    <row r="280" spans="1:4" x14ac:dyDescent="0.2">
      <c r="A280" s="55">
        <v>219</v>
      </c>
      <c r="B280" s="1232">
        <f>'Assets-Liab 5-6'!M40</f>
        <v>14058754</v>
      </c>
      <c r="D280" s="14" t="str">
        <f t="shared" si="3"/>
        <v>Error?</v>
      </c>
    </row>
    <row r="281" spans="1:4" x14ac:dyDescent="0.2">
      <c r="A281" s="55">
        <v>220</v>
      </c>
      <c r="B281" s="1232">
        <f>'Assets-Liab 5-6'!M41</f>
        <v>14058754</v>
      </c>
      <c r="C281" s="14" t="s">
        <v>672</v>
      </c>
      <c r="D281" s="14" t="str">
        <f t="shared" si="3"/>
        <v>Error?</v>
      </c>
    </row>
    <row r="282" spans="1:4" x14ac:dyDescent="0.2">
      <c r="A282" s="55">
        <v>221</v>
      </c>
      <c r="B282" s="1232">
        <f>'Assets-Liab 5-6'!N21</f>
        <v>123091</v>
      </c>
      <c r="D282" s="14" t="str">
        <f t="shared" si="3"/>
        <v>Error?</v>
      </c>
    </row>
    <row r="283" spans="1:4" x14ac:dyDescent="0.2">
      <c r="A283" s="55">
        <v>222</v>
      </c>
      <c r="B283" s="1232">
        <f>'Assets-Liab 5-6'!N22</f>
        <v>5251909</v>
      </c>
      <c r="D283" s="14" t="str">
        <f t="shared" si="3"/>
        <v>Error?</v>
      </c>
    </row>
    <row r="284" spans="1:4" x14ac:dyDescent="0.2">
      <c r="A284" s="55">
        <v>223</v>
      </c>
      <c r="B284" s="1232">
        <f>'Assets-Liab 5-6'!N23</f>
        <v>5375000</v>
      </c>
      <c r="C284" s="14" t="s">
        <v>672</v>
      </c>
      <c r="D284" s="14" t="str">
        <f t="shared" si="3"/>
        <v>Error?</v>
      </c>
    </row>
    <row r="285" spans="1:4" x14ac:dyDescent="0.2">
      <c r="A285" s="55">
        <v>224</v>
      </c>
      <c r="B285" s="1232">
        <f>'Assets-Liab 5-6'!N36</f>
        <v>5375000</v>
      </c>
      <c r="D285" s="14" t="str">
        <f t="shared" si="3"/>
        <v>Error?</v>
      </c>
    </row>
    <row r="286" spans="1:4" x14ac:dyDescent="0.2">
      <c r="A286" s="83">
        <v>225</v>
      </c>
      <c r="D286" s="14" t="str">
        <f t="shared" si="3"/>
        <v>OK</v>
      </c>
    </row>
    <row r="287" spans="1:4" x14ac:dyDescent="0.2">
      <c r="A287" s="55">
        <v>226</v>
      </c>
      <c r="B287" s="1232">
        <f>'Assets-Liab 5-6'!N37</f>
        <v>5375000</v>
      </c>
      <c r="C287" s="14" t="s">
        <v>672</v>
      </c>
      <c r="D287" s="14" t="str">
        <f t="shared" si="3"/>
        <v>Error?</v>
      </c>
    </row>
    <row r="288" spans="1:4" x14ac:dyDescent="0.2">
      <c r="A288" s="55">
        <v>227</v>
      </c>
      <c r="B288" s="1232">
        <f>'Assets-Liab 5-6'!N41</f>
        <v>5375000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195000</v>
      </c>
      <c r="D651" s="14" t="str">
        <f t="shared" si="9"/>
        <v>Error?</v>
      </c>
    </row>
    <row r="652" spans="1:4" x14ac:dyDescent="0.2">
      <c r="A652" s="55">
        <v>591</v>
      </c>
      <c r="B652" s="1232">
        <f>'Acct Summary 7-8'!I34</f>
        <v>5704</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2078401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148373</v>
      </c>
      <c r="D717" s="14" t="str">
        <f t="shared" si="10"/>
        <v>Error?</v>
      </c>
    </row>
    <row r="718" spans="1:4" x14ac:dyDescent="0.2">
      <c r="A718" s="55">
        <v>657</v>
      </c>
      <c r="B718" s="1232">
        <f>'Expenditures 15-22'!C14</f>
        <v>272608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3458778</v>
      </c>
      <c r="C720" s="14" t="s">
        <v>672</v>
      </c>
      <c r="D720" s="14" t="str">
        <f t="shared" si="10"/>
        <v>Error?</v>
      </c>
    </row>
    <row r="721" spans="1:4" x14ac:dyDescent="0.2">
      <c r="A721" s="55">
        <v>660</v>
      </c>
      <c r="B721" s="1232">
        <f>'Expenditures 15-22'!C36</f>
        <v>65413</v>
      </c>
      <c r="D721" s="14" t="str">
        <f t="shared" si="10"/>
        <v>Error?</v>
      </c>
    </row>
    <row r="722" spans="1:4" x14ac:dyDescent="0.2">
      <c r="A722" s="55">
        <v>661</v>
      </c>
      <c r="B722" s="1232">
        <f>'Expenditures 15-22'!C37</f>
        <v>91052</v>
      </c>
      <c r="D722" s="14" t="str">
        <f t="shared" si="10"/>
        <v>Error?</v>
      </c>
    </row>
    <row r="723" spans="1:4" x14ac:dyDescent="0.2">
      <c r="A723" s="55">
        <v>662</v>
      </c>
      <c r="B723" s="1232">
        <f>'Expenditures 15-22'!C38</f>
        <v>21069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63388</v>
      </c>
      <c r="D725" s="14" t="str">
        <f t="shared" si="10"/>
        <v>Error?</v>
      </c>
    </row>
    <row r="726" spans="1:4" x14ac:dyDescent="0.2">
      <c r="A726" s="55">
        <v>665</v>
      </c>
      <c r="B726" s="1232">
        <f>'Expenditures 15-22'!C41</f>
        <v>8196</v>
      </c>
      <c r="D726" s="14" t="str">
        <f t="shared" si="10"/>
        <v>Error?</v>
      </c>
    </row>
    <row r="727" spans="1:4" x14ac:dyDescent="0.2">
      <c r="A727" s="55">
        <v>666</v>
      </c>
      <c r="B727" s="1232">
        <f>'Expenditures 15-22'!C42</f>
        <v>249118</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4872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4872</v>
      </c>
      <c r="C731" s="14" t="s">
        <v>672</v>
      </c>
      <c r="D731" s="14" t="str">
        <f t="shared" si="10"/>
        <v>Error?</v>
      </c>
    </row>
    <row r="732" spans="1:4" x14ac:dyDescent="0.2">
      <c r="A732" s="55">
        <v>671</v>
      </c>
      <c r="B732" s="1232">
        <f>'Expenditures 15-22'!C49</f>
        <v>4460</v>
      </c>
      <c r="D732" s="14" t="str">
        <f t="shared" si="10"/>
        <v>Error?</v>
      </c>
    </row>
    <row r="733" spans="1:4" x14ac:dyDescent="0.2">
      <c r="A733" s="55">
        <v>672</v>
      </c>
      <c r="B733" s="1232">
        <f>'Expenditures 15-22'!C50</f>
        <v>132993</v>
      </c>
      <c r="D733" s="14" t="str">
        <f t="shared" si="10"/>
        <v>Error?</v>
      </c>
    </row>
    <row r="734" spans="1:4" x14ac:dyDescent="0.2">
      <c r="A734" s="55">
        <v>673</v>
      </c>
      <c r="B734" s="1232">
        <f>'Expenditures 15-22'!C53</f>
        <v>137453</v>
      </c>
      <c r="C734" s="14" t="s">
        <v>672</v>
      </c>
      <c r="D734" s="14" t="str">
        <f t="shared" si="10"/>
        <v>Error?</v>
      </c>
    </row>
    <row r="735" spans="1:4" x14ac:dyDescent="0.2">
      <c r="A735" s="55">
        <v>674</v>
      </c>
      <c r="B735" s="1232">
        <f>'Expenditures 15-22'!C55</f>
        <v>465343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465343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77157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167787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244944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1101730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4560508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583855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37730</v>
      </c>
      <c r="D775" s="14" t="str">
        <f t="shared" si="11"/>
        <v>Error?</v>
      </c>
    </row>
    <row r="776" spans="1:4" x14ac:dyDescent="0.2">
      <c r="A776" s="55">
        <v>715</v>
      </c>
      <c r="B776" s="1232">
        <f>'Expenditures 15-22'!D14</f>
        <v>48491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924793</v>
      </c>
      <c r="C778" s="14" t="s">
        <v>672</v>
      </c>
      <c r="D778" s="14" t="str">
        <f t="shared" si="11"/>
        <v>Error?</v>
      </c>
    </row>
    <row r="779" spans="1:4" x14ac:dyDescent="0.2">
      <c r="A779" s="55">
        <v>718</v>
      </c>
      <c r="B779" s="1232">
        <f>'Expenditures 15-22'!D36</f>
        <v>17285</v>
      </c>
      <c r="D779" s="14" t="str">
        <f t="shared" si="11"/>
        <v>Error?</v>
      </c>
    </row>
    <row r="780" spans="1:4" x14ac:dyDescent="0.2">
      <c r="A780" s="55">
        <v>719</v>
      </c>
      <c r="B780" s="1232">
        <f>'Expenditures 15-22'!D37</f>
        <v>18688</v>
      </c>
      <c r="D780" s="14" t="str">
        <f t="shared" si="11"/>
        <v>Error?</v>
      </c>
    </row>
    <row r="781" spans="1:4" x14ac:dyDescent="0.2">
      <c r="A781" s="55">
        <v>720</v>
      </c>
      <c r="B781" s="1232">
        <f>'Expenditures 15-22'!D38</f>
        <v>2185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15380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53538</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1316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1316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33113</v>
      </c>
      <c r="D791" s="14" t="str">
        <f t="shared" si="11"/>
        <v>Error?</v>
      </c>
    </row>
    <row r="792" spans="1:4" x14ac:dyDescent="0.2">
      <c r="A792" s="55">
        <v>731</v>
      </c>
      <c r="B792" s="1232">
        <f>'Expenditures 15-22'!D53</f>
        <v>33113</v>
      </c>
      <c r="C792" s="14" t="s">
        <v>672</v>
      </c>
      <c r="D792" s="14" t="str">
        <f t="shared" si="11"/>
        <v>Error?</v>
      </c>
    </row>
    <row r="793" spans="1:4" x14ac:dyDescent="0.2">
      <c r="A793" s="55">
        <v>732</v>
      </c>
      <c r="B793" s="1232">
        <f>'Expenditures 15-22'!D55</f>
        <v>135083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135083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2819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34184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37003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260053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1184846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214729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2394</v>
      </c>
      <c r="D833" s="14" t="str">
        <f t="shared" si="12"/>
        <v>Error?</v>
      </c>
    </row>
    <row r="834" spans="1:4" x14ac:dyDescent="0.2">
      <c r="A834" s="55">
        <v>773</v>
      </c>
      <c r="B834" s="1232">
        <f>'Expenditures 15-22'!E14</f>
        <v>39430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301146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967</v>
      </c>
      <c r="D838" s="14" t="str">
        <f t="shared" si="12"/>
        <v>Error?</v>
      </c>
    </row>
    <row r="839" spans="1:4" x14ac:dyDescent="0.2">
      <c r="A839" s="55">
        <v>778</v>
      </c>
      <c r="B839" s="1232">
        <f>'Expenditures 15-22'!E38</f>
        <v>1963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2930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29738</v>
      </c>
      <c r="D848" s="14" t="str">
        <f t="shared" si="12"/>
        <v>Error?</v>
      </c>
    </row>
    <row r="849" spans="1:4" x14ac:dyDescent="0.2">
      <c r="A849" s="55">
        <v>788</v>
      </c>
      <c r="B849" s="1232">
        <f>'Expenditures 15-22'!E50</f>
        <v>37614</v>
      </c>
      <c r="D849" s="14" t="str">
        <f t="shared" si="12"/>
        <v>Error?</v>
      </c>
    </row>
    <row r="850" spans="1:4" x14ac:dyDescent="0.2">
      <c r="A850" s="55">
        <v>789</v>
      </c>
      <c r="B850" s="1232">
        <f>'Expenditures 15-22'!E53</f>
        <v>67352</v>
      </c>
      <c r="C850" s="14" t="s">
        <v>672</v>
      </c>
      <c r="D850" s="14" t="str">
        <f t="shared" si="12"/>
        <v>Error?</v>
      </c>
    </row>
    <row r="851" spans="1:4" x14ac:dyDescent="0.2">
      <c r="A851" s="55">
        <v>790</v>
      </c>
      <c r="B851" s="1232">
        <f>'Expenditures 15-22'!E55</f>
        <v>6213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6213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609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1563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2172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78667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441985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52954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3528</v>
      </c>
      <c r="D891" s="14" t="str">
        <f t="shared" si="12"/>
        <v>Error?</v>
      </c>
    </row>
    <row r="892" spans="1:4" x14ac:dyDescent="0.2">
      <c r="A892" s="55">
        <v>831</v>
      </c>
      <c r="B892" s="1232">
        <f>'Expenditures 15-22'!F14</f>
        <v>36982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420715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1358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1358</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58184</v>
      </c>
      <c r="D906" s="14" t="str">
        <f t="shared" si="13"/>
        <v>Error?</v>
      </c>
    </row>
    <row r="907" spans="1:4" x14ac:dyDescent="0.2">
      <c r="A907" s="55">
        <v>846</v>
      </c>
      <c r="B907" s="1232">
        <f>'Expenditures 15-22'!F50</f>
        <v>10373</v>
      </c>
      <c r="D907" s="14" t="str">
        <f t="shared" si="13"/>
        <v>Error?</v>
      </c>
    </row>
    <row r="908" spans="1:4" x14ac:dyDescent="0.2">
      <c r="A908" s="55">
        <v>847</v>
      </c>
      <c r="B908" s="1232">
        <f>'Expenditures 15-22'!F53</f>
        <v>68557</v>
      </c>
      <c r="C908" s="14" t="s">
        <v>672</v>
      </c>
      <c r="D908" s="14" t="str">
        <f t="shared" si="13"/>
        <v>Error?</v>
      </c>
    </row>
    <row r="909" spans="1:4" x14ac:dyDescent="0.2">
      <c r="A909" s="55">
        <v>848</v>
      </c>
      <c r="B909" s="1232">
        <f>'Expenditures 15-22'!F55</f>
        <v>2144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2144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1217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276120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277337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349396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770111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390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1265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4794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8115</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8115</v>
      </c>
      <c r="C1024" s="14" t="s">
        <v>672</v>
      </c>
      <c r="D1024" s="14" t="str">
        <f t="shared" si="15"/>
        <v>Error?</v>
      </c>
    </row>
    <row r="1025" spans="1:4" x14ac:dyDescent="0.2">
      <c r="A1025" s="55">
        <v>964</v>
      </c>
      <c r="B1025" s="1232">
        <f>'Expenditures 15-22'!H55</f>
        <v>3556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3556</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11671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367099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383564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2930329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192025</v>
      </c>
      <c r="C1105" s="14" t="s">
        <v>672</v>
      </c>
      <c r="D1105" s="14" t="str">
        <f t="shared" si="16"/>
        <v>Error?</v>
      </c>
    </row>
    <row r="1106" spans="1:4" x14ac:dyDescent="0.2">
      <c r="A1106" s="55">
        <v>1045</v>
      </c>
      <c r="B1106" s="1232">
        <f>'Expenditures 15-22'!K14</f>
        <v>398776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5110226</v>
      </c>
      <c r="C1108" s="14" t="s">
        <v>672</v>
      </c>
      <c r="D1108" s="14" t="str">
        <f t="shared" si="16"/>
        <v>Error?</v>
      </c>
    </row>
    <row r="1109" spans="1:4" x14ac:dyDescent="0.2">
      <c r="A1109" s="55">
        <v>1048</v>
      </c>
      <c r="B1109" s="1232">
        <f>'Expenditures 15-22'!K36</f>
        <v>82698</v>
      </c>
      <c r="C1109" s="14" t="s">
        <v>672</v>
      </c>
      <c r="D1109" s="14" t="str">
        <f t="shared" si="16"/>
        <v>Error?</v>
      </c>
    </row>
    <row r="1110" spans="1:4" x14ac:dyDescent="0.2">
      <c r="A1110" s="55">
        <v>1049</v>
      </c>
      <c r="B1110" s="1232">
        <f>'Expenditures 15-22'!K37</f>
        <v>110707</v>
      </c>
      <c r="C1110" s="14" t="s">
        <v>672</v>
      </c>
      <c r="D1110" s="14" t="str">
        <f t="shared" si="16"/>
        <v>Error?</v>
      </c>
    </row>
    <row r="1111" spans="1:4" x14ac:dyDescent="0.2">
      <c r="A1111" s="55">
        <v>1050</v>
      </c>
      <c r="B1111" s="1232">
        <f>'Expenditures 15-22'!K38</f>
        <v>26575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78768</v>
      </c>
      <c r="C1113" s="14" t="s">
        <v>672</v>
      </c>
      <c r="D1113" s="14" t="str">
        <f t="shared" si="16"/>
        <v>Error?</v>
      </c>
    </row>
    <row r="1114" spans="1:4" x14ac:dyDescent="0.2">
      <c r="A1114" s="55">
        <v>1053</v>
      </c>
      <c r="B1114" s="1232">
        <f>'Expenditures 15-22'!K41</f>
        <v>8196</v>
      </c>
      <c r="C1114" s="14" t="s">
        <v>672</v>
      </c>
      <c r="D1114" s="14" t="str">
        <f t="shared" si="16"/>
        <v>Error?</v>
      </c>
    </row>
    <row r="1115" spans="1:4" x14ac:dyDescent="0.2">
      <c r="A1115" s="55">
        <v>1054</v>
      </c>
      <c r="B1115" s="1232">
        <f>'Expenditures 15-22'!K42</f>
        <v>306944</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6188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6188</v>
      </c>
      <c r="C1119" s="14" t="s">
        <v>672</v>
      </c>
      <c r="D1119" s="14" t="str">
        <f t="shared" si="16"/>
        <v>Error?</v>
      </c>
    </row>
    <row r="1120" spans="1:4" x14ac:dyDescent="0.2">
      <c r="A1120" s="55">
        <v>1059</v>
      </c>
      <c r="B1120" s="1232">
        <f>'Expenditures 15-22'!K49</f>
        <v>100497</v>
      </c>
      <c r="C1120" s="14" t="s">
        <v>672</v>
      </c>
      <c r="D1120" s="14" t="str">
        <f t="shared" si="16"/>
        <v>Error?</v>
      </c>
    </row>
    <row r="1121" spans="1:4" x14ac:dyDescent="0.2">
      <c r="A1121" s="55">
        <v>1060</v>
      </c>
      <c r="B1121" s="1232">
        <f>'Expenditures 15-22'!K50</f>
        <v>214093</v>
      </c>
      <c r="C1121" s="14" t="s">
        <v>672</v>
      </c>
      <c r="D1121" s="14" t="str">
        <f t="shared" si="16"/>
        <v>Error?</v>
      </c>
    </row>
    <row r="1122" spans="1:4" x14ac:dyDescent="0.2">
      <c r="A1122" s="55">
        <v>1061</v>
      </c>
      <c r="B1122" s="1232">
        <f>'Expenditures 15-22'!K53</f>
        <v>314590</v>
      </c>
      <c r="C1122" s="14" t="s">
        <v>672</v>
      </c>
      <c r="D1122" s="14" t="str">
        <f t="shared" si="16"/>
        <v>Error?</v>
      </c>
    </row>
    <row r="1123" spans="1:4" x14ac:dyDescent="0.2">
      <c r="A1123" s="55">
        <v>1062</v>
      </c>
      <c r="B1123" s="1232">
        <f>'Expenditures 15-22'!K55</f>
        <v>612339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612339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81802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479654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561456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1801517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429271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7341014</v>
      </c>
      <c r="C1152" s="14" t="s">
        <v>672</v>
      </c>
      <c r="D1152" s="14" t="str">
        <f t="shared" si="17"/>
        <v>Error?</v>
      </c>
    </row>
    <row r="1153" spans="1:4" x14ac:dyDescent="0.2">
      <c r="A1153" s="55">
        <v>1092</v>
      </c>
      <c r="B1153" s="1232">
        <f>'Expenditures 15-22'!K115</f>
        <v>263060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287994</v>
      </c>
      <c r="D1221" s="14" t="str">
        <f t="shared" si="18"/>
        <v>Error?</v>
      </c>
    </row>
    <row r="1222" spans="1:4" x14ac:dyDescent="0.2">
      <c r="A1222" s="83">
        <v>1161</v>
      </c>
      <c r="D1222" s="14" t="str">
        <f t="shared" si="18"/>
        <v>OK</v>
      </c>
    </row>
    <row r="1223" spans="1:4" x14ac:dyDescent="0.2">
      <c r="A1223" s="55">
        <v>1162</v>
      </c>
      <c r="B1223" s="1232">
        <f>'Expenditures 15-22'!C127</f>
        <v>287994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287994</v>
      </c>
      <c r="C1225" s="14" t="s">
        <v>672</v>
      </c>
      <c r="D1225" s="14" t="str">
        <f t="shared" si="18"/>
        <v>Error?</v>
      </c>
    </row>
    <row r="1226" spans="1:4" x14ac:dyDescent="0.2">
      <c r="A1226" s="55">
        <v>1165</v>
      </c>
      <c r="B1226" s="1232">
        <f>'Expenditures 15-22'!C150</f>
        <v>287994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59751</v>
      </c>
      <c r="D1229" s="14" t="str">
        <f t="shared" si="18"/>
        <v>Error?</v>
      </c>
    </row>
    <row r="1230" spans="1:4" x14ac:dyDescent="0.2">
      <c r="A1230" s="83">
        <v>1169</v>
      </c>
      <c r="D1230" s="14" t="str">
        <f t="shared" si="18"/>
        <v>OK</v>
      </c>
    </row>
    <row r="1231" spans="1:4" x14ac:dyDescent="0.2">
      <c r="A1231" s="55">
        <v>1170</v>
      </c>
      <c r="B1231" s="1232">
        <f>'Expenditures 15-22'!D127</f>
        <v>59751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59751</v>
      </c>
      <c r="C1233" s="14" t="s">
        <v>672</v>
      </c>
      <c r="D1233" s="14" t="str">
        <f t="shared" si="18"/>
        <v>Error?</v>
      </c>
    </row>
    <row r="1234" spans="1:4" x14ac:dyDescent="0.2">
      <c r="A1234" s="55">
        <v>1173</v>
      </c>
      <c r="B1234" s="1232">
        <f>'Expenditures 15-22'!D150</f>
        <v>59751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66565</v>
      </c>
      <c r="D1237" s="14" t="str">
        <f t="shared" si="18"/>
        <v>Error?</v>
      </c>
    </row>
    <row r="1238" spans="1:4" x14ac:dyDescent="0.2">
      <c r="A1238" s="83">
        <v>1177</v>
      </c>
      <c r="D1238" s="14" t="str">
        <f t="shared" si="18"/>
        <v>OK</v>
      </c>
    </row>
    <row r="1239" spans="1:4" x14ac:dyDescent="0.2">
      <c r="A1239" s="55">
        <v>1178</v>
      </c>
      <c r="B1239" s="1232">
        <f>'Expenditures 15-22'!E127</f>
        <v>66565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66565</v>
      </c>
      <c r="C1241" s="14" t="s">
        <v>672</v>
      </c>
      <c r="D1241" s="14" t="str">
        <f t="shared" si="18"/>
        <v>Error?</v>
      </c>
    </row>
    <row r="1242" spans="1:4" x14ac:dyDescent="0.2">
      <c r="A1242" s="55">
        <v>1181</v>
      </c>
      <c r="B1242" s="1232">
        <f>'Expenditures 15-22'!E150</f>
        <v>66565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416331</v>
      </c>
      <c r="D1245" s="14" t="str">
        <f t="shared" si="18"/>
        <v>Error?</v>
      </c>
    </row>
    <row r="1246" spans="1:4" x14ac:dyDescent="0.2">
      <c r="A1246" s="83">
        <v>1185</v>
      </c>
      <c r="D1246" s="14" t="str">
        <f t="shared" si="18"/>
        <v>OK</v>
      </c>
    </row>
    <row r="1247" spans="1:4" x14ac:dyDescent="0.2">
      <c r="A1247" s="55">
        <v>1186</v>
      </c>
      <c r="B1247" s="1232">
        <f>'Expenditures 15-22'!F127</f>
        <v>416331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416331</v>
      </c>
      <c r="C1249" s="14" t="s">
        <v>672</v>
      </c>
      <c r="D1249" s="14" t="str">
        <f t="shared" si="18"/>
        <v>Error?</v>
      </c>
    </row>
    <row r="1250" spans="1:4" x14ac:dyDescent="0.2">
      <c r="A1250" s="55">
        <v>1189</v>
      </c>
      <c r="B1250" s="1232">
        <f>'Expenditures 15-22'!F150</f>
        <v>416331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830641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830641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830641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830641</v>
      </c>
      <c r="C1288" s="14" t="s">
        <v>672</v>
      </c>
      <c r="D1288" s="14" t="str">
        <f t="shared" si="19"/>
        <v>Error?</v>
      </c>
    </row>
    <row r="1289" spans="1:4" x14ac:dyDescent="0.2">
      <c r="A1289" s="55">
        <v>1228</v>
      </c>
      <c r="B1289" s="1232">
        <f>'Expenditures 15-22'!K151</f>
        <v>47308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61712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565000</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628212</v>
      </c>
      <c r="C1317" s="14" t="s">
        <v>672</v>
      </c>
      <c r="D1317" s="14" t="str">
        <f t="shared" si="19"/>
        <v>Error?</v>
      </c>
    </row>
    <row r="1318" spans="1:4" x14ac:dyDescent="0.2">
      <c r="A1318" s="55">
        <v>1257</v>
      </c>
      <c r="B1318" s="1232">
        <f>'Expenditures 15-22'!H168</f>
        <v>628212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61712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565000</v>
      </c>
      <c r="C1329" s="14" t="s">
        <v>672</v>
      </c>
      <c r="D1329" s="14" t="str">
        <f t="shared" si="19"/>
        <v>Error?</v>
      </c>
    </row>
    <row r="1330" spans="1:4" x14ac:dyDescent="0.2">
      <c r="A1330" s="55">
        <v>1269</v>
      </c>
      <c r="B1330" s="1232">
        <f>'Expenditures 15-22'!K165</f>
        <v>1500</v>
      </c>
      <c r="C1330" s="14" t="s">
        <v>672</v>
      </c>
      <c r="D1330" s="14" t="str">
        <f t="shared" si="19"/>
        <v>Error?</v>
      </c>
    </row>
    <row r="1331" spans="1:4" x14ac:dyDescent="0.2">
      <c r="A1331" s="55">
        <v>1270</v>
      </c>
      <c r="B1331" s="1232">
        <f>'Expenditures 15-22'!K166</f>
        <v>628212</v>
      </c>
      <c r="C1331" s="14" t="s">
        <v>672</v>
      </c>
      <c r="D1331" s="14" t="str">
        <f t="shared" si="19"/>
        <v>Error?</v>
      </c>
    </row>
    <row r="1332" spans="1:4" x14ac:dyDescent="0.2">
      <c r="A1332" s="55">
        <v>1271</v>
      </c>
      <c r="B1332" s="1232">
        <f>'Expenditures 15-22'!K168</f>
        <v>628212</v>
      </c>
      <c r="C1332" s="14" t="s">
        <v>672</v>
      </c>
      <c r="D1332" s="14" t="str">
        <f t="shared" si="19"/>
        <v>Error?</v>
      </c>
    </row>
    <row r="1333" spans="1:4" x14ac:dyDescent="0.2">
      <c r="A1333" s="55">
        <v>1272</v>
      </c>
      <c r="B1333" s="1232">
        <f>'Expenditures 15-22'!K169</f>
        <v>-5657</v>
      </c>
      <c r="C1333" s="14" t="s">
        <v>672</v>
      </c>
      <c r="D1333" s="14" t="str">
        <f t="shared" si="19"/>
        <v>Error?</v>
      </c>
    </row>
    <row r="1334" spans="1:4" x14ac:dyDescent="0.2">
      <c r="A1334" s="83">
        <v>1273</v>
      </c>
      <c r="D1334" s="14" t="str">
        <f t="shared" si="19"/>
        <v>OK</v>
      </c>
    </row>
    <row r="1335" spans="1:4" x14ac:dyDescent="0.2">
      <c r="A1335" s="55">
        <v>1274</v>
      </c>
      <c r="B1335" s="1232">
        <f>'Expenditures 15-22'!C176</f>
        <v>214740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214740</v>
      </c>
      <c r="C1339" s="14" t="s">
        <v>672</v>
      </c>
      <c r="D1339" s="14" t="str">
        <f t="shared" si="19"/>
        <v>Error?</v>
      </c>
    </row>
    <row r="1340" spans="1:4" x14ac:dyDescent="0.2">
      <c r="A1340" s="55">
        <v>1279</v>
      </c>
      <c r="B1340" s="1232">
        <f>'Expenditures 15-22'!C204</f>
        <v>214740</v>
      </c>
      <c r="C1340" s="14" t="s">
        <v>672</v>
      </c>
      <c r="D1340" s="14" t="str">
        <f t="shared" si="19"/>
        <v>Error?</v>
      </c>
    </row>
    <row r="1341" spans="1:4" x14ac:dyDescent="0.2">
      <c r="A1341" s="55">
        <v>1280</v>
      </c>
      <c r="B1341" s="1232">
        <f>'Expenditures 15-22'!D176</f>
        <v>55383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55383</v>
      </c>
      <c r="C1345" s="14" t="s">
        <v>672</v>
      </c>
      <c r="D1345" s="14" t="str">
        <f t="shared" si="20"/>
        <v>Error?</v>
      </c>
    </row>
    <row r="1346" spans="1:4" x14ac:dyDescent="0.2">
      <c r="A1346" s="55">
        <v>1285</v>
      </c>
      <c r="B1346" s="1232">
        <f>'Expenditures 15-22'!D204</f>
        <v>55383</v>
      </c>
      <c r="C1346" s="14" t="s">
        <v>672</v>
      </c>
      <c r="D1346" s="14" t="str">
        <f t="shared" si="20"/>
        <v>Error?</v>
      </c>
    </row>
    <row r="1347" spans="1:4" x14ac:dyDescent="0.2">
      <c r="A1347" s="55">
        <v>1286</v>
      </c>
      <c r="B1347" s="1232">
        <f>'Expenditures 15-22'!E176</f>
        <v>22862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22862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22862</v>
      </c>
      <c r="C1353" s="14" t="s">
        <v>672</v>
      </c>
      <c r="D1353" s="14" t="str">
        <f t="shared" si="20"/>
        <v>Error?</v>
      </c>
    </row>
    <row r="1354" spans="1:4" x14ac:dyDescent="0.2">
      <c r="A1354" s="55">
        <v>1293</v>
      </c>
      <c r="B1354" s="1232">
        <f>'Expenditures 15-22'!F176</f>
        <v>42824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42824</v>
      </c>
      <c r="C1358" s="14" t="s">
        <v>672</v>
      </c>
      <c r="D1358" s="14" t="str">
        <f t="shared" si="20"/>
        <v>Error?</v>
      </c>
    </row>
    <row r="1359" spans="1:4" x14ac:dyDescent="0.2">
      <c r="A1359" s="55">
        <v>1298</v>
      </c>
      <c r="B1359" s="1232">
        <f>'Expenditures 15-22'!F204</f>
        <v>42824</v>
      </c>
      <c r="C1359" s="14" t="s">
        <v>672</v>
      </c>
      <c r="D1359" s="14" t="str">
        <f t="shared" si="20"/>
        <v>Error?</v>
      </c>
    </row>
    <row r="1360" spans="1:4" x14ac:dyDescent="0.2">
      <c r="A1360" s="55">
        <v>1299</v>
      </c>
      <c r="B1360" s="1232">
        <f>'Expenditures 15-22'!G176</f>
        <v>101986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101986</v>
      </c>
      <c r="C1364" s="14" t="s">
        <v>672</v>
      </c>
      <c r="D1364" s="14" t="str">
        <f t="shared" si="20"/>
        <v>Error?</v>
      </c>
    </row>
    <row r="1365" spans="1:4" x14ac:dyDescent="0.2">
      <c r="A1365" s="55">
        <v>1304</v>
      </c>
      <c r="B1365" s="1232">
        <f>'Expenditures 15-22'!G204</f>
        <v>101986</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437795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437795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437795</v>
      </c>
      <c r="C1388" s="14" t="s">
        <v>672</v>
      </c>
      <c r="D1388" s="14" t="str">
        <f t="shared" si="20"/>
        <v>Error?</v>
      </c>
    </row>
    <row r="1389" spans="1:4" x14ac:dyDescent="0.2">
      <c r="A1389" s="55">
        <v>1328</v>
      </c>
      <c r="B1389" s="1232">
        <f>'Expenditures 15-22'!K205</f>
        <v>178060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2296</v>
      </c>
      <c r="D1407" s="14" t="str">
        <f t="shared" ref="D1407:D1470" si="21">IF(ISBLANK(B1407),"OK",IF(A1407-B1407=0,"OK","Error?"))</f>
        <v>Error?</v>
      </c>
    </row>
    <row r="1408" spans="1:4" x14ac:dyDescent="0.2">
      <c r="A1408" s="55">
        <v>1347</v>
      </c>
      <c r="B1408" s="1232">
        <f>'Expenditures 15-22'!D217</f>
        <v>6441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117117</v>
      </c>
      <c r="C1410" s="14" t="s">
        <v>672</v>
      </c>
      <c r="D1410" s="14" t="str">
        <f t="shared" si="21"/>
        <v>Error?</v>
      </c>
    </row>
    <row r="1411" spans="1:4" x14ac:dyDescent="0.2">
      <c r="A1411" s="55">
        <v>1350</v>
      </c>
      <c r="B1411" s="1232">
        <f>'Expenditures 15-22'!D226</f>
        <v>109</v>
      </c>
      <c r="D1411" s="14" t="str">
        <f t="shared" si="21"/>
        <v>Error?</v>
      </c>
    </row>
    <row r="1412" spans="1:4" x14ac:dyDescent="0.2">
      <c r="A1412" s="55">
        <v>1351</v>
      </c>
      <c r="B1412" s="1232">
        <f>'Expenditures 15-22'!D227</f>
        <v>1295</v>
      </c>
      <c r="D1412" s="14" t="str">
        <f t="shared" si="21"/>
        <v>Error?</v>
      </c>
    </row>
    <row r="1413" spans="1:4" x14ac:dyDescent="0.2">
      <c r="A1413" s="55">
        <v>1352</v>
      </c>
      <c r="B1413" s="1232">
        <f>'Expenditures 15-22'!D228</f>
        <v>8138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878</v>
      </c>
      <c r="D1415" s="14" t="str">
        <f t="shared" si="21"/>
        <v>Error?</v>
      </c>
    </row>
    <row r="1416" spans="1:4" x14ac:dyDescent="0.2">
      <c r="A1416" s="55">
        <v>1355</v>
      </c>
      <c r="B1416" s="1232">
        <f>'Expenditures 15-22'!D231</f>
        <v>850</v>
      </c>
      <c r="D1416" s="14" t="str">
        <f t="shared" si="21"/>
        <v>Error?</v>
      </c>
    </row>
    <row r="1417" spans="1:4" x14ac:dyDescent="0.2">
      <c r="A1417" s="55">
        <v>1356</v>
      </c>
      <c r="B1417" s="1232">
        <f>'Expenditures 15-22'!D232</f>
        <v>11270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373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373</v>
      </c>
      <c r="C1421" s="14" t="s">
        <v>672</v>
      </c>
      <c r="D1421" s="14" t="str">
        <f t="shared" si="21"/>
        <v>Error?</v>
      </c>
    </row>
    <row r="1422" spans="1:4" x14ac:dyDescent="0.2">
      <c r="A1422" s="55">
        <v>1361</v>
      </c>
      <c r="B1422" s="1232">
        <f>'Expenditures 15-22'!D239</f>
        <v>1041</v>
      </c>
      <c r="D1422" s="14" t="str">
        <f t="shared" si="21"/>
        <v>Error?</v>
      </c>
    </row>
    <row r="1423" spans="1:4" x14ac:dyDescent="0.2">
      <c r="A1423" s="55">
        <v>1362</v>
      </c>
      <c r="B1423" s="1232">
        <f>'Expenditures 15-22'!D240</f>
        <v>10051</v>
      </c>
      <c r="D1423" s="14" t="str">
        <f t="shared" si="21"/>
        <v>Error?</v>
      </c>
    </row>
    <row r="1424" spans="1:4" x14ac:dyDescent="0.2">
      <c r="A1424" s="55">
        <v>1363</v>
      </c>
      <c r="B1424" s="1232">
        <f>'Expenditures 15-22'!D251</f>
        <v>11092</v>
      </c>
      <c r="C1424" s="14" t="s">
        <v>672</v>
      </c>
      <c r="D1424" s="14" t="str">
        <f t="shared" si="21"/>
        <v>Error?</v>
      </c>
    </row>
    <row r="1425" spans="1:4" x14ac:dyDescent="0.2">
      <c r="A1425" s="55">
        <v>1364</v>
      </c>
      <c r="B1425" s="1232">
        <f>'Expenditures 15-22'!D253</f>
        <v>43298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43298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17935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67489</v>
      </c>
      <c r="D1431" s="14" t="str">
        <f t="shared" si="21"/>
        <v>Error?</v>
      </c>
    </row>
    <row r="1432" spans="1:4" x14ac:dyDescent="0.2">
      <c r="A1432" s="55">
        <v>1371</v>
      </c>
      <c r="B1432" s="1232">
        <f>'Expenditures 15-22'!D261</f>
        <v>46285</v>
      </c>
      <c r="D1432" s="14" t="str">
        <f t="shared" si="21"/>
        <v>Error?</v>
      </c>
    </row>
    <row r="1433" spans="1:4" x14ac:dyDescent="0.2">
      <c r="A1433" s="55">
        <v>1372</v>
      </c>
      <c r="B1433" s="1232">
        <f>'Expenditures 15-22'!D262</f>
        <v>37564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169273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235306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352423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2296</v>
      </c>
      <c r="C1471" s="14" t="s">
        <v>672</v>
      </c>
      <c r="D1471" s="14" t="str">
        <f t="shared" ref="D1471:D1534" si="22">IF(ISBLANK(B1471),"OK",IF(A1471-B1471=0,"OK","Error?"))</f>
        <v>Error?</v>
      </c>
    </row>
    <row r="1472" spans="1:4" x14ac:dyDescent="0.2">
      <c r="A1472" s="55">
        <v>1411</v>
      </c>
      <c r="B1472" s="1232">
        <f>'Expenditures 15-22'!K217</f>
        <v>6441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117117</v>
      </c>
      <c r="C1474" s="14" t="s">
        <v>672</v>
      </c>
      <c r="D1474" s="14" t="str">
        <f t="shared" si="22"/>
        <v>Error?</v>
      </c>
    </row>
    <row r="1475" spans="1:4" x14ac:dyDescent="0.2">
      <c r="A1475" s="55">
        <v>1414</v>
      </c>
      <c r="B1475" s="1232">
        <f>'Expenditures 15-22'!K226</f>
        <v>109</v>
      </c>
      <c r="C1475" s="14" t="s">
        <v>672</v>
      </c>
      <c r="D1475" s="14" t="str">
        <f t="shared" si="22"/>
        <v>Error?</v>
      </c>
    </row>
    <row r="1476" spans="1:4" x14ac:dyDescent="0.2">
      <c r="A1476" s="55">
        <v>1415</v>
      </c>
      <c r="B1476" s="1232">
        <f>'Expenditures 15-22'!K227</f>
        <v>1295</v>
      </c>
      <c r="C1476" s="14" t="s">
        <v>672</v>
      </c>
      <c r="D1476" s="14" t="str">
        <f t="shared" si="22"/>
        <v>Error?</v>
      </c>
    </row>
    <row r="1477" spans="1:4" x14ac:dyDescent="0.2">
      <c r="A1477" s="55">
        <v>1416</v>
      </c>
      <c r="B1477" s="1232">
        <f>'Expenditures 15-22'!K228</f>
        <v>8138</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878</v>
      </c>
      <c r="C1479" s="14" t="s">
        <v>672</v>
      </c>
      <c r="D1479" s="14" t="str">
        <f t="shared" si="22"/>
        <v>Error?</v>
      </c>
    </row>
    <row r="1480" spans="1:4" x14ac:dyDescent="0.2">
      <c r="A1480" s="55">
        <v>1419</v>
      </c>
      <c r="B1480" s="1232">
        <f>'Expenditures 15-22'!K231</f>
        <v>850</v>
      </c>
      <c r="C1480" s="14" t="s">
        <v>672</v>
      </c>
      <c r="D1480" s="14" t="str">
        <f t="shared" si="22"/>
        <v>Error?</v>
      </c>
    </row>
    <row r="1481" spans="1:4" x14ac:dyDescent="0.2">
      <c r="A1481" s="55">
        <v>1420</v>
      </c>
      <c r="B1481" s="1232">
        <f>'Expenditures 15-22'!K232</f>
        <v>11270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373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373</v>
      </c>
      <c r="C1485" s="14" t="s">
        <v>672</v>
      </c>
      <c r="D1485" s="14" t="str">
        <f t="shared" si="22"/>
        <v>Error?</v>
      </c>
    </row>
    <row r="1486" spans="1:4" x14ac:dyDescent="0.2">
      <c r="A1486" s="55">
        <v>1425</v>
      </c>
      <c r="B1486" s="1232">
        <f>'Expenditures 15-22'!K239</f>
        <v>1041</v>
      </c>
      <c r="C1486" s="14" t="s">
        <v>672</v>
      </c>
      <c r="D1486" s="14" t="str">
        <f t="shared" si="22"/>
        <v>Error?</v>
      </c>
    </row>
    <row r="1487" spans="1:4" x14ac:dyDescent="0.2">
      <c r="A1487" s="55">
        <v>1426</v>
      </c>
      <c r="B1487" s="1232">
        <f>'Expenditures 15-22'!K240</f>
        <v>10051</v>
      </c>
      <c r="C1487" s="14" t="s">
        <v>672</v>
      </c>
      <c r="D1487" s="14" t="str">
        <f t="shared" si="22"/>
        <v>Error?</v>
      </c>
    </row>
    <row r="1488" spans="1:4" x14ac:dyDescent="0.2">
      <c r="A1488" s="55">
        <v>1427</v>
      </c>
      <c r="B1488" s="1232">
        <f>'Expenditures 15-22'!K251</f>
        <v>11092</v>
      </c>
      <c r="C1488" s="14" t="s">
        <v>672</v>
      </c>
      <c r="D1488" s="14" t="str">
        <f t="shared" si="22"/>
        <v>Error?</v>
      </c>
    </row>
    <row r="1489" spans="1:4" x14ac:dyDescent="0.2">
      <c r="A1489" s="55">
        <v>1428</v>
      </c>
      <c r="B1489" s="1232">
        <f>'Expenditures 15-22'!K253</f>
        <v>43298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43298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17935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67489</v>
      </c>
      <c r="C1495" s="14" t="s">
        <v>672</v>
      </c>
      <c r="D1495" s="14" t="str">
        <f t="shared" si="22"/>
        <v>Error?</v>
      </c>
    </row>
    <row r="1496" spans="1:4" x14ac:dyDescent="0.2">
      <c r="A1496" s="55">
        <v>1435</v>
      </c>
      <c r="B1496" s="1232">
        <f>'Expenditures 15-22'!K261</f>
        <v>46285</v>
      </c>
      <c r="C1496" s="14" t="s">
        <v>672</v>
      </c>
      <c r="D1496" s="14" t="str">
        <f t="shared" si="22"/>
        <v>Error?</v>
      </c>
    </row>
    <row r="1497" spans="1:4" x14ac:dyDescent="0.2">
      <c r="A1497" s="55">
        <v>1436</v>
      </c>
      <c r="B1497" s="1232">
        <f>'Expenditures 15-22'!K262</f>
        <v>37564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169273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235306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352423</v>
      </c>
      <c r="C1517" s="14" t="s">
        <v>672</v>
      </c>
      <c r="D1517" s="14" t="str">
        <f t="shared" si="22"/>
        <v>Error?</v>
      </c>
    </row>
    <row r="1518" spans="1:4" x14ac:dyDescent="0.2">
      <c r="A1518" s="55">
        <v>1457</v>
      </c>
      <c r="B1518" s="1232">
        <f>'Expenditures 15-22'!K289</f>
        <v>43238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100286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363346</v>
      </c>
      <c r="C1630" s="14" t="s">
        <v>672</v>
      </c>
      <c r="D1630" s="14" t="str">
        <f t="shared" si="24"/>
        <v>Error?</v>
      </c>
    </row>
    <row r="1631" spans="1:4" x14ac:dyDescent="0.2">
      <c r="A1631" s="55">
        <v>1570</v>
      </c>
      <c r="B1631" s="1232">
        <f>'Acct Summary 7-8'!D79</f>
        <v>360918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408226</v>
      </c>
      <c r="C1644" s="14" t="s">
        <v>672</v>
      </c>
      <c r="D1644" s="14" t="str">
        <f t="shared" si="24"/>
        <v>Error?</v>
      </c>
    </row>
    <row r="1645" spans="1:4" x14ac:dyDescent="0.2">
      <c r="A1645" s="55">
        <v>1584</v>
      </c>
      <c r="B1645" s="1232">
        <f>'Acct Summary 7-8'!E79</f>
        <v>128748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123091</v>
      </c>
      <c r="C1658" s="14" t="s">
        <v>672</v>
      </c>
      <c r="D1658" s="14" t="str">
        <f t="shared" si="24"/>
        <v>Error?</v>
      </c>
    </row>
    <row r="1659" spans="1:4" x14ac:dyDescent="0.2">
      <c r="A1659" s="55">
        <v>1598</v>
      </c>
      <c r="B1659" s="1232">
        <f>'Acct Summary 7-8'!F79</f>
        <v>173375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351435</v>
      </c>
      <c r="C1672" s="14" t="s">
        <v>672</v>
      </c>
      <c r="D1672" s="14" t="str">
        <f t="shared" si="25"/>
        <v>Error?</v>
      </c>
    </row>
    <row r="1673" spans="1:4" x14ac:dyDescent="0.2">
      <c r="A1673" s="55">
        <v>1612</v>
      </c>
      <c r="B1673" s="1232">
        <f>'Acct Summary 7-8'!G79</f>
        <v>229033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272271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1234018</v>
      </c>
      <c r="C1744" s="14" t="s">
        <v>672</v>
      </c>
      <c r="D1744" s="14" t="str">
        <f t="shared" si="26"/>
        <v>Error?</v>
      </c>
    </row>
    <row r="1745" spans="1:5" x14ac:dyDescent="0.2">
      <c r="A1745" s="55">
        <v>1684</v>
      </c>
      <c r="B1745" s="1232">
        <f>'Tax Sched 24'!B5</f>
        <v>308505</v>
      </c>
      <c r="C1745" s="14" t="s">
        <v>672</v>
      </c>
      <c r="D1745" s="14" t="str">
        <f t="shared" si="26"/>
        <v>Error?</v>
      </c>
    </row>
    <row r="1746" spans="1:5" x14ac:dyDescent="0.2">
      <c r="A1746" s="55">
        <v>1685</v>
      </c>
      <c r="B1746" s="1232">
        <f>'Tax Sched 24'!B6</f>
        <v>621597</v>
      </c>
      <c r="C1746" s="14" t="s">
        <v>672</v>
      </c>
      <c r="D1746" s="14" t="str">
        <f t="shared" si="26"/>
        <v>Error?</v>
      </c>
    </row>
    <row r="1747" spans="1:5" x14ac:dyDescent="0.2">
      <c r="A1747" s="55">
        <v>1686</v>
      </c>
      <c r="B1747" s="1232">
        <f>'Tax Sched 24'!B7</f>
        <v>121049</v>
      </c>
      <c r="C1747" s="14" t="s">
        <v>672</v>
      </c>
      <c r="D1747" s="14" t="str">
        <f t="shared" si="26"/>
        <v>Error?</v>
      </c>
    </row>
    <row r="1748" spans="1:5" x14ac:dyDescent="0.2">
      <c r="A1748" s="55">
        <v>1687</v>
      </c>
      <c r="B1748" s="1232">
        <f>'Tax Sched 24'!B8</f>
        <v>175957</v>
      </c>
      <c r="C1748" s="14" t="s">
        <v>672</v>
      </c>
      <c r="D1748" s="14" t="str">
        <f t="shared" si="26"/>
        <v>Error?</v>
      </c>
    </row>
    <row r="1749" spans="1:5" x14ac:dyDescent="0.2">
      <c r="A1749" s="55">
        <v>1688</v>
      </c>
      <c r="B1749" s="1232">
        <f>'Tax Sched 24'!B10</f>
        <v>30850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446261</v>
      </c>
      <c r="C1752" s="14" t="s">
        <v>672</v>
      </c>
      <c r="D1752" s="14" t="str">
        <f t="shared" si="26"/>
        <v>Error?</v>
      </c>
    </row>
    <row r="1753" spans="1:5" x14ac:dyDescent="0.2">
      <c r="A1753" s="55">
        <v>1692</v>
      </c>
      <c r="B1753" s="1232">
        <f>'Tax Sched 24'!B12</f>
        <v>30850</v>
      </c>
      <c r="C1753" s="14" t="s">
        <v>672</v>
      </c>
      <c r="D1753" s="14" t="str">
        <f t="shared" si="26"/>
        <v>Error?</v>
      </c>
    </row>
    <row r="1754" spans="1:5" x14ac:dyDescent="0.2">
      <c r="A1754" s="55">
        <v>1693</v>
      </c>
      <c r="B1754" s="1232">
        <f>'Tax Sched 24'!B14</f>
        <v>24680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3251098</v>
      </c>
      <c r="C1759" s="14" t="s">
        <v>672</v>
      </c>
      <c r="D1759" s="14" t="str">
        <f t="shared" si="26"/>
        <v>Error?</v>
      </c>
    </row>
    <row r="1760" spans="1:5" x14ac:dyDescent="0.2">
      <c r="A1760" s="55">
        <v>1699</v>
      </c>
      <c r="B1760" s="1232">
        <f>'Tax Sched 24'!D4</f>
        <v>1234018</v>
      </c>
      <c r="C1760" s="14" t="s">
        <v>672</v>
      </c>
      <c r="D1760" s="14" t="str">
        <f t="shared" si="26"/>
        <v>Error?</v>
      </c>
    </row>
    <row r="1761" spans="1:5" x14ac:dyDescent="0.2">
      <c r="A1761" s="55">
        <v>1700</v>
      </c>
      <c r="B1761" s="1232">
        <f>'Tax Sched 24'!D5</f>
        <v>308505</v>
      </c>
      <c r="C1761" s="14" t="s">
        <v>672</v>
      </c>
      <c r="D1761" s="14" t="str">
        <f t="shared" si="26"/>
        <v>Error?</v>
      </c>
    </row>
    <row r="1762" spans="1:5" s="80" customFormat="1" x14ac:dyDescent="0.2">
      <c r="A1762" s="55">
        <v>1701</v>
      </c>
      <c r="B1762" s="1232">
        <f>'Tax Sched 24'!D6</f>
        <v>621597</v>
      </c>
      <c r="C1762" s="14" t="s">
        <v>672</v>
      </c>
      <c r="D1762" s="14" t="str">
        <f t="shared" si="26"/>
        <v>Error?</v>
      </c>
      <c r="E1762" s="81"/>
    </row>
    <row r="1763" spans="1:5" x14ac:dyDescent="0.2">
      <c r="A1763" s="55">
        <v>1702</v>
      </c>
      <c r="B1763" s="1232">
        <f>'Tax Sched 24'!D7</f>
        <v>121049</v>
      </c>
      <c r="C1763" s="14" t="s">
        <v>672</v>
      </c>
      <c r="D1763" s="14" t="str">
        <f t="shared" si="26"/>
        <v>Error?</v>
      </c>
    </row>
    <row r="1764" spans="1:5" x14ac:dyDescent="0.2">
      <c r="A1764" s="55">
        <v>1703</v>
      </c>
      <c r="B1764" s="1232">
        <f>'Tax Sched 24'!D8</f>
        <v>175957</v>
      </c>
      <c r="C1764" s="14" t="s">
        <v>672</v>
      </c>
      <c r="D1764" s="14" t="str">
        <f t="shared" si="26"/>
        <v>Error?</v>
      </c>
    </row>
    <row r="1765" spans="1:5" x14ac:dyDescent="0.2">
      <c r="A1765" s="55">
        <v>1704</v>
      </c>
      <c r="B1765" s="1232">
        <f>'Tax Sched 24'!D10</f>
        <v>30850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446261</v>
      </c>
      <c r="C1768" s="14" t="s">
        <v>672</v>
      </c>
      <c r="D1768" s="14" t="str">
        <f t="shared" si="26"/>
        <v>Error?</v>
      </c>
    </row>
    <row r="1769" spans="1:5" x14ac:dyDescent="0.2">
      <c r="A1769" s="55">
        <v>1708</v>
      </c>
      <c r="B1769" s="1232">
        <f>'Tax Sched 24'!D12</f>
        <v>30850</v>
      </c>
      <c r="C1769" s="14" t="s">
        <v>672</v>
      </c>
      <c r="D1769" s="14" t="str">
        <f t="shared" si="26"/>
        <v>Error?</v>
      </c>
    </row>
    <row r="1770" spans="1:5" x14ac:dyDescent="0.2">
      <c r="A1770" s="55">
        <v>1709</v>
      </c>
      <c r="B1770" s="1232">
        <f>'Tax Sched 24'!D14</f>
        <v>24680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3251098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1243540</v>
      </c>
      <c r="C1792" s="14" t="s">
        <v>672</v>
      </c>
      <c r="D1792" s="14" t="str">
        <f t="shared" si="27"/>
        <v>Error?</v>
      </c>
    </row>
    <row r="1793" spans="1:4" x14ac:dyDescent="0.2">
      <c r="A1793" s="55">
        <v>1732</v>
      </c>
      <c r="B1793" s="1232">
        <f>'Tax Sched 24'!F5</f>
        <v>310885</v>
      </c>
      <c r="C1793" s="14" t="s">
        <v>672</v>
      </c>
      <c r="D1793" s="14" t="str">
        <f t="shared" si="27"/>
        <v>Error?</v>
      </c>
    </row>
    <row r="1794" spans="1:4" x14ac:dyDescent="0.2">
      <c r="A1794" s="55">
        <v>1733</v>
      </c>
      <c r="B1794" s="1232">
        <f>'Tax Sched 24'!F6</f>
        <v>809451</v>
      </c>
      <c r="C1794" s="14" t="s">
        <v>672</v>
      </c>
      <c r="D1794" s="14" t="str">
        <f t="shared" si="27"/>
        <v>Error?</v>
      </c>
    </row>
    <row r="1795" spans="1:4" x14ac:dyDescent="0.2">
      <c r="A1795" s="55">
        <v>1734</v>
      </c>
      <c r="B1795" s="1232">
        <f>'Tax Sched 24'!F7</f>
        <v>124354</v>
      </c>
      <c r="C1795" s="14" t="s">
        <v>672</v>
      </c>
      <c r="D1795" s="14" t="str">
        <f t="shared" si="27"/>
        <v>Error?</v>
      </c>
    </row>
    <row r="1796" spans="1:4" x14ac:dyDescent="0.2">
      <c r="A1796" s="55">
        <v>1735</v>
      </c>
      <c r="B1796" s="1232">
        <f>'Tax Sched 24'!F8</f>
        <v>175003</v>
      </c>
      <c r="C1796" s="14" t="s">
        <v>672</v>
      </c>
      <c r="D1796" s="14" t="str">
        <f t="shared" si="27"/>
        <v>Error?</v>
      </c>
    </row>
    <row r="1797" spans="1:4" x14ac:dyDescent="0.2">
      <c r="A1797" s="55">
        <v>1736</v>
      </c>
      <c r="B1797" s="1232">
        <f>'Tax Sched 24'!F10</f>
        <v>31088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550005</v>
      </c>
      <c r="C1800" s="14" t="s">
        <v>672</v>
      </c>
      <c r="D1800" s="14" t="str">
        <f t="shared" si="27"/>
        <v>Error?</v>
      </c>
    </row>
    <row r="1801" spans="1:4" x14ac:dyDescent="0.2">
      <c r="A1801" s="55">
        <v>1740</v>
      </c>
      <c r="B1801" s="1232">
        <f>'Tax Sched 24'!F12</f>
        <v>31088</v>
      </c>
      <c r="C1801" s="14" t="s">
        <v>672</v>
      </c>
      <c r="D1801" s="14" t="str">
        <f t="shared" si="27"/>
        <v>Error?</v>
      </c>
    </row>
    <row r="1802" spans="1:4" x14ac:dyDescent="0.2">
      <c r="A1802" s="55">
        <v>1741</v>
      </c>
      <c r="B1802" s="1232">
        <f>'Tax Sched 24'!F14</f>
        <v>24871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1243540</v>
      </c>
      <c r="D1808" s="14" t="str">
        <f t="shared" si="27"/>
        <v>Error?</v>
      </c>
    </row>
    <row r="1809" spans="1:4" x14ac:dyDescent="0.2">
      <c r="A1809" s="55">
        <v>1748</v>
      </c>
      <c r="B1809" s="1232">
        <f>'Tax Sched 24'!E5</f>
        <v>310885</v>
      </c>
      <c r="D1809" s="14" t="str">
        <f t="shared" si="27"/>
        <v>Error?</v>
      </c>
    </row>
    <row r="1810" spans="1:4" x14ac:dyDescent="0.2">
      <c r="A1810" s="55">
        <v>1749</v>
      </c>
      <c r="B1810" s="1232">
        <f>'Tax Sched 24'!E6</f>
        <v>809451</v>
      </c>
      <c r="D1810" s="14" t="str">
        <f t="shared" si="27"/>
        <v>Error?</v>
      </c>
    </row>
    <row r="1811" spans="1:4" x14ac:dyDescent="0.2">
      <c r="A1811" s="55">
        <v>1750</v>
      </c>
      <c r="B1811" s="1232">
        <f>'Tax Sched 24'!E7</f>
        <v>124354</v>
      </c>
      <c r="D1811" s="14" t="str">
        <f t="shared" si="27"/>
        <v>Error?</v>
      </c>
    </row>
    <row r="1812" spans="1:4" x14ac:dyDescent="0.2">
      <c r="A1812" s="55">
        <v>1751</v>
      </c>
      <c r="B1812" s="1232">
        <f>'Tax Sched 24'!E8</f>
        <v>175003</v>
      </c>
      <c r="D1812" s="14" t="str">
        <f t="shared" si="27"/>
        <v>Error?</v>
      </c>
    </row>
    <row r="1813" spans="1:4" x14ac:dyDescent="0.2">
      <c r="A1813" s="55">
        <v>1752</v>
      </c>
      <c r="B1813" s="1232">
        <f>'Tax Sched 24'!E10</f>
        <v>31088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550005</v>
      </c>
      <c r="D1816" s="14" t="str">
        <f t="shared" si="27"/>
        <v>Error?</v>
      </c>
    </row>
    <row r="1817" spans="1:4" x14ac:dyDescent="0.2">
      <c r="A1817" s="55">
        <v>1756</v>
      </c>
      <c r="B1817" s="1232">
        <f>'Tax Sched 24'!E12</f>
        <v>31088</v>
      </c>
      <c r="D1817" s="14" t="str">
        <f t="shared" si="27"/>
        <v>Error?</v>
      </c>
    </row>
    <row r="1818" spans="1:4" x14ac:dyDescent="0.2">
      <c r="A1818" s="55">
        <v>1757</v>
      </c>
      <c r="B1818" s="1232">
        <f>'Tax Sched 24'!E14</f>
        <v>24871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3558655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1815000</v>
      </c>
      <c r="C1939" s="14" t="s">
        <v>672</v>
      </c>
      <c r="D1939" s="14" t="str">
        <f t="shared" si="29"/>
        <v>Error?</v>
      </c>
    </row>
    <row r="1940" spans="1:5" x14ac:dyDescent="0.2">
      <c r="A1940" s="55">
        <v>1879</v>
      </c>
      <c r="B1940" s="1232">
        <f>'Short-Term Long-Term Debt 25'!F49</f>
        <v>3995000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24680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24680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24680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224718</v>
      </c>
      <c r="D2008" s="14" t="str">
        <f t="shared" si="30"/>
        <v>Error?</v>
      </c>
    </row>
    <row r="2009" spans="1:4" x14ac:dyDescent="0.2">
      <c r="A2009" s="55">
        <v>1948</v>
      </c>
      <c r="B2009" s="1232">
        <f>'Cap Outlay Deprec 27'!C8</f>
        <v>10948766</v>
      </c>
      <c r="D2009" s="14" t="str">
        <f t="shared" si="30"/>
        <v>Error?</v>
      </c>
    </row>
    <row r="2010" spans="1:4" x14ac:dyDescent="0.2">
      <c r="A2010" s="55">
        <v>1949</v>
      </c>
      <c r="B2010" s="1232">
        <f>'Cap Outlay Deprec 27'!C10</f>
        <v>170024</v>
      </c>
      <c r="D2010" s="14" t="str">
        <f t="shared" si="30"/>
        <v>Error?</v>
      </c>
    </row>
    <row r="2011" spans="1:4" x14ac:dyDescent="0.2">
      <c r="A2011" s="55">
        <v>1950</v>
      </c>
      <c r="B2011" s="1232">
        <f>'Cap Outlay Deprec 27'!C12</f>
        <v>1758882</v>
      </c>
      <c r="D2011" s="14" t="str">
        <f t="shared" si="30"/>
        <v>Error?</v>
      </c>
    </row>
    <row r="2012" spans="1:4" x14ac:dyDescent="0.2">
      <c r="A2012" s="55">
        <v>1951</v>
      </c>
      <c r="B2012" s="1232">
        <f>'Cap Outlay Deprec 27'!C13</f>
        <v>935567</v>
      </c>
      <c r="D2012" s="14" t="str">
        <f t="shared" si="30"/>
        <v>Error?</v>
      </c>
    </row>
    <row r="2013" spans="1:4" x14ac:dyDescent="0.2">
      <c r="A2013" s="55">
        <v>1952</v>
      </c>
      <c r="B2013" s="1232">
        <f>'Cap Outlay Deprec 27'!C16</f>
        <v>14037957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101986</v>
      </c>
      <c r="D2018" s="14" t="str">
        <f t="shared" si="30"/>
        <v>Error?</v>
      </c>
    </row>
    <row r="2019" spans="1:4" x14ac:dyDescent="0.2">
      <c r="A2019" s="55">
        <v>1958</v>
      </c>
      <c r="B2019" s="1232">
        <f>'Cap Outlay Deprec 27'!D16</f>
        <v>101986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81189</v>
      </c>
      <c r="D2024" s="14" t="str">
        <f t="shared" si="30"/>
        <v>Error?</v>
      </c>
    </row>
    <row r="2025" spans="1:4" x14ac:dyDescent="0.2">
      <c r="A2025" s="55">
        <v>1964</v>
      </c>
      <c r="B2025" s="1232">
        <f>'Cap Outlay Deprec 27'!E16</f>
        <v>81189</v>
      </c>
      <c r="C2025" s="14" t="s">
        <v>672</v>
      </c>
      <c r="D2025" s="14" t="str">
        <f t="shared" si="30"/>
        <v>Error?</v>
      </c>
    </row>
    <row r="2026" spans="1:4" x14ac:dyDescent="0.2">
      <c r="A2026" s="55">
        <v>1965</v>
      </c>
      <c r="B2026" s="1232">
        <f>'Cap Outlay Deprec 27'!F5</f>
        <v>224718</v>
      </c>
      <c r="C2026" s="14" t="s">
        <v>672</v>
      </c>
      <c r="D2026" s="14" t="str">
        <f t="shared" si="30"/>
        <v>Error?</v>
      </c>
    </row>
    <row r="2027" spans="1:4" x14ac:dyDescent="0.2">
      <c r="A2027" s="55">
        <v>1966</v>
      </c>
      <c r="B2027" s="1232">
        <f>'Cap Outlay Deprec 27'!F8</f>
        <v>10948766</v>
      </c>
      <c r="C2027" s="14" t="s">
        <v>672</v>
      </c>
      <c r="D2027" s="14" t="str">
        <f t="shared" si="30"/>
        <v>Error?</v>
      </c>
    </row>
    <row r="2028" spans="1:4" x14ac:dyDescent="0.2">
      <c r="A2028" s="55">
        <v>1967</v>
      </c>
      <c r="B2028" s="1232">
        <f>'Cap Outlay Deprec 27'!F10</f>
        <v>170024</v>
      </c>
      <c r="C2028" s="14" t="s">
        <v>672</v>
      </c>
      <c r="D2028" s="14" t="str">
        <f t="shared" si="30"/>
        <v>Error?</v>
      </c>
    </row>
    <row r="2029" spans="1:4" x14ac:dyDescent="0.2">
      <c r="A2029" s="55">
        <v>1968</v>
      </c>
      <c r="B2029" s="1232">
        <f>'Cap Outlay Deprec 27'!F12</f>
        <v>1758882</v>
      </c>
      <c r="C2029" s="14" t="s">
        <v>672</v>
      </c>
      <c r="D2029" s="14" t="str">
        <f t="shared" si="30"/>
        <v>Error?</v>
      </c>
    </row>
    <row r="2030" spans="1:4" x14ac:dyDescent="0.2">
      <c r="A2030" s="55">
        <v>1969</v>
      </c>
      <c r="B2030" s="1232">
        <f>'Cap Outlay Deprec 27'!F13</f>
        <v>956364</v>
      </c>
      <c r="C2030" s="14" t="s">
        <v>672</v>
      </c>
      <c r="D2030" s="14" t="str">
        <f t="shared" si="30"/>
        <v>Error?</v>
      </c>
    </row>
    <row r="2031" spans="1:4" x14ac:dyDescent="0.2">
      <c r="A2031" s="55">
        <v>1970</v>
      </c>
      <c r="B2031" s="1232">
        <f>'Cap Outlay Deprec 27'!F16</f>
        <v>14058754</v>
      </c>
      <c r="C2031" s="14" t="s">
        <v>672</v>
      </c>
      <c r="D2031" s="14" t="str">
        <f t="shared" si="30"/>
        <v>Error?</v>
      </c>
    </row>
    <row r="2032" spans="1:4" x14ac:dyDescent="0.2">
      <c r="A2032" s="83">
        <v>1971</v>
      </c>
      <c r="D2032" s="14" t="str">
        <f t="shared" si="30"/>
        <v>OK</v>
      </c>
    </row>
    <row r="2033" spans="1:4" x14ac:dyDescent="0.2">
      <c r="A2033" s="55">
        <v>1972</v>
      </c>
      <c r="B2033" s="1232">
        <f>'Cap Outlay Deprec 27'!H8</f>
        <v>5500445</v>
      </c>
      <c r="D2033" s="14" t="str">
        <f t="shared" si="30"/>
        <v>Error?</v>
      </c>
    </row>
    <row r="2034" spans="1:4" x14ac:dyDescent="0.2">
      <c r="A2034" s="55">
        <v>1973</v>
      </c>
      <c r="B2034" s="1232">
        <f>'Cap Outlay Deprec 27'!H10</f>
        <v>71928</v>
      </c>
      <c r="D2034" s="14" t="str">
        <f t="shared" si="30"/>
        <v>Error?</v>
      </c>
    </row>
    <row r="2035" spans="1:4" x14ac:dyDescent="0.2">
      <c r="A2035" s="55">
        <v>1974</v>
      </c>
      <c r="B2035" s="1232">
        <f>'Cap Outlay Deprec 27'!H12</f>
        <v>1651247</v>
      </c>
      <c r="D2035" s="14" t="str">
        <f t="shared" si="30"/>
        <v>Error?</v>
      </c>
    </row>
    <row r="2036" spans="1:4" x14ac:dyDescent="0.2">
      <c r="A2036" s="55">
        <v>1975</v>
      </c>
      <c r="B2036" s="1232">
        <f>'Cap Outlay Deprec 27'!H13</f>
        <v>517223</v>
      </c>
      <c r="D2036" s="14" t="str">
        <f t="shared" si="30"/>
        <v>Error?</v>
      </c>
    </row>
    <row r="2037" spans="1:4" x14ac:dyDescent="0.2">
      <c r="A2037" s="55">
        <v>1976</v>
      </c>
      <c r="B2037" s="1232">
        <f>'Cap Outlay Deprec 27'!H16</f>
        <v>7740843</v>
      </c>
      <c r="C2037" s="14" t="s">
        <v>672</v>
      </c>
      <c r="D2037" s="14" t="str">
        <f t="shared" si="30"/>
        <v>Error?</v>
      </c>
    </row>
    <row r="2038" spans="1:4" x14ac:dyDescent="0.2">
      <c r="A2038" s="83">
        <v>1977</v>
      </c>
      <c r="D2038" s="14" t="str">
        <f t="shared" si="30"/>
        <v>OK</v>
      </c>
    </row>
    <row r="2039" spans="1:4" x14ac:dyDescent="0.2">
      <c r="A2039" s="55">
        <v>1978</v>
      </c>
      <c r="B2039" s="1232">
        <f>'Cap Outlay Deprec 27'!I8</f>
        <v>197080</v>
      </c>
      <c r="D2039" s="14" t="str">
        <f t="shared" si="30"/>
        <v>Error?</v>
      </c>
    </row>
    <row r="2040" spans="1:4" x14ac:dyDescent="0.2">
      <c r="A2040" s="55">
        <v>1979</v>
      </c>
      <c r="B2040" s="1232">
        <f>'Cap Outlay Deprec 27'!I10</f>
        <v>7524</v>
      </c>
      <c r="D2040" s="14" t="str">
        <f t="shared" si="30"/>
        <v>Error?</v>
      </c>
    </row>
    <row r="2041" spans="1:4" x14ac:dyDescent="0.2">
      <c r="A2041" s="55">
        <v>1980</v>
      </c>
      <c r="B2041" s="1232">
        <f>'Cap Outlay Deprec 27'!I12</f>
        <v>14877</v>
      </c>
      <c r="D2041" s="14" t="str">
        <f t="shared" si="30"/>
        <v>Error?</v>
      </c>
    </row>
    <row r="2042" spans="1:4" x14ac:dyDescent="0.2">
      <c r="A2042" s="55">
        <v>1981</v>
      </c>
      <c r="B2042" s="1232">
        <f>'Cap Outlay Deprec 27'!I13</f>
        <v>103170</v>
      </c>
      <c r="D2042" s="14" t="str">
        <f t="shared" si="30"/>
        <v>Error?</v>
      </c>
    </row>
    <row r="2043" spans="1:4" x14ac:dyDescent="0.2">
      <c r="A2043" s="55">
        <v>1982</v>
      </c>
      <c r="B2043" s="1232">
        <f>'Cap Outlay Deprec 27'!I16</f>
        <v>322651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5697525</v>
      </c>
      <c r="C2051" s="14" t="s">
        <v>672</v>
      </c>
      <c r="D2051" s="14" t="str">
        <f t="shared" si="31"/>
        <v>Error?</v>
      </c>
    </row>
    <row r="2052" spans="1:4" x14ac:dyDescent="0.2">
      <c r="A2052" s="55">
        <v>1991</v>
      </c>
      <c r="B2052" s="1232">
        <f>'Cap Outlay Deprec 27'!K10</f>
        <v>79452</v>
      </c>
      <c r="C2052" s="14" t="s">
        <v>672</v>
      </c>
      <c r="D2052" s="14" t="str">
        <f t="shared" si="31"/>
        <v>Error?</v>
      </c>
    </row>
    <row r="2053" spans="1:4" x14ac:dyDescent="0.2">
      <c r="A2053" s="55">
        <v>1992</v>
      </c>
      <c r="B2053" s="1232">
        <f>'Cap Outlay Deprec 27'!K12</f>
        <v>1666124</v>
      </c>
      <c r="C2053" s="14" t="s">
        <v>672</v>
      </c>
      <c r="D2053" s="14" t="str">
        <f t="shared" si="31"/>
        <v>Error?</v>
      </c>
    </row>
    <row r="2054" spans="1:4" x14ac:dyDescent="0.2">
      <c r="A2054" s="55">
        <v>1993</v>
      </c>
      <c r="B2054" s="1232">
        <f>'Cap Outlay Deprec 27'!K13</f>
        <v>620393</v>
      </c>
      <c r="C2054" s="14" t="s">
        <v>672</v>
      </c>
      <c r="D2054" s="14" t="str">
        <f t="shared" si="31"/>
        <v>Error?</v>
      </c>
    </row>
    <row r="2055" spans="1:4" x14ac:dyDescent="0.2">
      <c r="A2055" s="55">
        <v>1994</v>
      </c>
      <c r="B2055" s="1232">
        <f>'Cap Outlay Deprec 27'!K16</f>
        <v>8063494</v>
      </c>
      <c r="C2055" s="14" t="s">
        <v>672</v>
      </c>
      <c r="D2055" s="14" t="str">
        <f t="shared" si="31"/>
        <v>Error?</v>
      </c>
    </row>
    <row r="2056" spans="1:4" x14ac:dyDescent="0.2">
      <c r="A2056" s="55">
        <v>1995</v>
      </c>
      <c r="B2056" s="1232">
        <f>'Cap Outlay Deprec 27'!L5</f>
        <v>224718</v>
      </c>
      <c r="C2056" s="14" t="s">
        <v>672</v>
      </c>
      <c r="D2056" s="14" t="str">
        <f t="shared" si="31"/>
        <v>Error?</v>
      </c>
    </row>
    <row r="2057" spans="1:4" x14ac:dyDescent="0.2">
      <c r="A2057" s="55">
        <v>1996</v>
      </c>
      <c r="B2057" s="1232">
        <f>'Cap Outlay Deprec 27'!L8</f>
        <v>5251241</v>
      </c>
      <c r="C2057" s="14" t="s">
        <v>672</v>
      </c>
      <c r="D2057" s="14" t="str">
        <f t="shared" si="31"/>
        <v>Error?</v>
      </c>
    </row>
    <row r="2058" spans="1:4" x14ac:dyDescent="0.2">
      <c r="A2058" s="55">
        <v>1997</v>
      </c>
      <c r="B2058" s="1232">
        <f>'Cap Outlay Deprec 27'!L10</f>
        <v>90572</v>
      </c>
      <c r="C2058" s="14" t="s">
        <v>672</v>
      </c>
      <c r="D2058" s="14" t="str">
        <f t="shared" si="31"/>
        <v>Error?</v>
      </c>
    </row>
    <row r="2059" spans="1:4" x14ac:dyDescent="0.2">
      <c r="A2059" s="55">
        <v>1998</v>
      </c>
      <c r="B2059" s="1232">
        <f>'Cap Outlay Deprec 27'!L12</f>
        <v>92758</v>
      </c>
      <c r="C2059" s="14" t="s">
        <v>672</v>
      </c>
      <c r="D2059" s="14" t="str">
        <f t="shared" si="31"/>
        <v>Error?</v>
      </c>
    </row>
    <row r="2060" spans="1:4" x14ac:dyDescent="0.2">
      <c r="A2060" s="55">
        <v>1999</v>
      </c>
      <c r="B2060" s="1232">
        <f>'Cap Outlay Deprec 27'!L13</f>
        <v>335971</v>
      </c>
      <c r="C2060" s="14" t="s">
        <v>672</v>
      </c>
      <c r="D2060" s="14" t="str">
        <f t="shared" si="31"/>
        <v>Error?</v>
      </c>
    </row>
    <row r="2061" spans="1:4" x14ac:dyDescent="0.2">
      <c r="A2061" s="55">
        <v>2000</v>
      </c>
      <c r="B2061" s="1232">
        <f>'Cap Outlay Deprec 27'!L16</f>
        <v>5995260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62172</v>
      </c>
      <c r="C2088" s="14" t="s">
        <v>672</v>
      </c>
      <c r="D2088" s="14" t="str">
        <f t="shared" si="31"/>
        <v>Error?</v>
      </c>
    </row>
    <row r="2089" spans="1:4" x14ac:dyDescent="0.2">
      <c r="A2089" s="55">
        <v>2028</v>
      </c>
      <c r="B2089" s="1232">
        <f>'Expenditures 15-22'!K92</f>
        <v>367099</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272271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1798741</v>
      </c>
      <c r="C2551" s="14" t="s">
        <v>672</v>
      </c>
      <c r="D2551" s="14" t="str">
        <f t="shared" si="38"/>
        <v>Error?</v>
      </c>
    </row>
    <row r="2552" spans="1:4" x14ac:dyDescent="0.2">
      <c r="A2552" s="83">
        <v>2491</v>
      </c>
      <c r="D2552" s="14" t="str">
        <f t="shared" si="38"/>
        <v>OK</v>
      </c>
    </row>
    <row r="2553" spans="1:4" x14ac:dyDescent="0.2">
      <c r="A2553" s="55">
        <v>2492</v>
      </c>
      <c r="B2553" s="1232">
        <f>'Acct Summary 7-8'!C6</f>
        <v>4602041</v>
      </c>
      <c r="C2553" s="14" t="s">
        <v>672</v>
      </c>
      <c r="D2553" s="14" t="str">
        <f t="shared" si="38"/>
        <v>Error?</v>
      </c>
    </row>
    <row r="2554" spans="1:4" x14ac:dyDescent="0.2">
      <c r="A2554" s="55">
        <v>2493</v>
      </c>
      <c r="B2554" s="1232">
        <f>'Acct Summary 7-8'!C7</f>
        <v>1203292</v>
      </c>
      <c r="C2554" s="14" t="s">
        <v>672</v>
      </c>
      <c r="D2554" s="14" t="str">
        <f t="shared" si="38"/>
        <v>Error?</v>
      </c>
    </row>
    <row r="2555" spans="1:4" x14ac:dyDescent="0.2">
      <c r="A2555" s="55">
        <v>2494</v>
      </c>
      <c r="B2555" s="1232">
        <f>'Acct Summary 7-8'!C8</f>
        <v>7604074</v>
      </c>
      <c r="C2555" s="14" t="s">
        <v>672</v>
      </c>
      <c r="D2555" s="14" t="str">
        <f t="shared" si="38"/>
        <v>Error?</v>
      </c>
    </row>
    <row r="2556" spans="1:4" x14ac:dyDescent="0.2">
      <c r="A2556" s="55">
        <v>2495</v>
      </c>
      <c r="B2556" s="1232">
        <f>'Acct Summary 7-8'!C12</f>
        <v>5110226</v>
      </c>
      <c r="C2556" s="14" t="s">
        <v>672</v>
      </c>
      <c r="D2556" s="14" t="str">
        <f t="shared" si="38"/>
        <v>Error?</v>
      </c>
    </row>
    <row r="2557" spans="1:4" x14ac:dyDescent="0.2">
      <c r="A2557" s="55">
        <v>2496</v>
      </c>
      <c r="B2557" s="1232">
        <f>'Acct Summary 7-8'!C13</f>
        <v>1801517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429271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7341014</v>
      </c>
      <c r="C2561" s="14" t="s">
        <v>672</v>
      </c>
      <c r="D2561" s="14" t="str">
        <f t="shared" si="39"/>
        <v>Error?</v>
      </c>
    </row>
    <row r="2562" spans="1:4" x14ac:dyDescent="0.2">
      <c r="A2562" s="55">
        <v>2501</v>
      </c>
      <c r="B2562" s="1232">
        <f>'Acct Summary 7-8'!C20</f>
        <v>263060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380905</v>
      </c>
      <c r="C2564" s="14" t="s">
        <v>672</v>
      </c>
      <c r="D2564" s="14" t="str">
        <f t="shared" si="39"/>
        <v>Error?</v>
      </c>
    </row>
    <row r="2565" spans="1:4" x14ac:dyDescent="0.2">
      <c r="A2565" s="83">
        <v>2504</v>
      </c>
      <c r="D2565" s="14" t="str">
        <f t="shared" si="39"/>
        <v>OK</v>
      </c>
    </row>
    <row r="2566" spans="1:4" x14ac:dyDescent="0.2">
      <c r="A2566" s="55">
        <v>2505</v>
      </c>
      <c r="B2566" s="1232">
        <f>'Acct Summary 7-8'!D6</f>
        <v>497044</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877949</v>
      </c>
      <c r="C2568" s="14" t="s">
        <v>672</v>
      </c>
      <c r="D2568" s="14" t="str">
        <f t="shared" si="39"/>
        <v>Error?</v>
      </c>
    </row>
    <row r="2569" spans="1:4" x14ac:dyDescent="0.2">
      <c r="A2569" s="55">
        <v>2508</v>
      </c>
      <c r="B2569" s="1232">
        <f>'Acct Summary 7-8'!D13</f>
        <v>830641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830641</v>
      </c>
      <c r="C2573" s="14" t="s">
        <v>672</v>
      </c>
      <c r="D2573" s="14" t="str">
        <f t="shared" si="39"/>
        <v>Error?</v>
      </c>
    </row>
    <row r="2574" spans="1:4" x14ac:dyDescent="0.2">
      <c r="A2574" s="55">
        <v>2513</v>
      </c>
      <c r="B2574" s="1232">
        <f>'Acct Summary 7-8'!D20</f>
        <v>47308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121239</v>
      </c>
      <c r="C2591" s="14" t="s">
        <v>672</v>
      </c>
      <c r="D2591" s="14" t="str">
        <f t="shared" si="39"/>
        <v>Error?</v>
      </c>
    </row>
    <row r="2592" spans="1:4" x14ac:dyDescent="0.2">
      <c r="A2592" s="83">
        <v>2531</v>
      </c>
      <c r="D2592" s="14" t="str">
        <f t="shared" si="39"/>
        <v>OK</v>
      </c>
    </row>
    <row r="2593" spans="1:4" x14ac:dyDescent="0.2">
      <c r="A2593" s="55">
        <v>2532</v>
      </c>
      <c r="B2593" s="1232">
        <f>'Acct Summary 7-8'!F6</f>
        <v>494616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615855</v>
      </c>
      <c r="C2595" s="14" t="s">
        <v>672</v>
      </c>
      <c r="D2595" s="14" t="str">
        <f t="shared" si="39"/>
        <v>Error?</v>
      </c>
    </row>
    <row r="2596" spans="1:4" x14ac:dyDescent="0.2">
      <c r="A2596" s="55">
        <v>2535</v>
      </c>
      <c r="B2596" s="1232">
        <f>'Acct Summary 7-8'!F13</f>
        <v>437795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437795</v>
      </c>
      <c r="C2600" s="14" t="s">
        <v>672</v>
      </c>
      <c r="D2600" s="14" t="str">
        <f t="shared" si="39"/>
        <v>Error?</v>
      </c>
    </row>
    <row r="2601" spans="1:4" x14ac:dyDescent="0.2">
      <c r="A2601" s="55">
        <v>2540</v>
      </c>
      <c r="B2601" s="1232">
        <f>'Acct Summary 7-8'!F20</f>
        <v>178060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395661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395661</v>
      </c>
      <c r="C2606" s="14" t="s">
        <v>672</v>
      </c>
      <c r="D2606" s="14" t="str">
        <f t="shared" si="39"/>
        <v>Error?</v>
      </c>
    </row>
    <row r="2607" spans="1:4" x14ac:dyDescent="0.2">
      <c r="A2607" s="55">
        <v>2546</v>
      </c>
      <c r="B2607" s="1232">
        <f>'Acct Summary 7-8'!G12</f>
        <v>117117</v>
      </c>
      <c r="C2607" s="14" t="s">
        <v>672</v>
      </c>
      <c r="D2607" s="14" t="str">
        <f t="shared" si="39"/>
        <v>Error?</v>
      </c>
    </row>
    <row r="2608" spans="1:4" x14ac:dyDescent="0.2">
      <c r="A2608" s="55">
        <v>2547</v>
      </c>
      <c r="B2608" s="1232">
        <f>'Acct Summary 7-8'!G13</f>
        <v>235306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352423</v>
      </c>
      <c r="C2612" s="14" t="s">
        <v>672</v>
      </c>
      <c r="D2612" s="14" t="str">
        <f t="shared" si="39"/>
        <v>Error?</v>
      </c>
    </row>
    <row r="2613" spans="1:4" x14ac:dyDescent="0.2">
      <c r="A2613" s="55">
        <v>2552</v>
      </c>
      <c r="B2613" s="1232">
        <f>'Acct Summary 7-8'!G20</f>
        <v>43238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622555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622555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628212</v>
      </c>
      <c r="C2634" s="14" t="s">
        <v>672</v>
      </c>
      <c r="D2634" s="14" t="str">
        <f t="shared" si="40"/>
        <v>Error?</v>
      </c>
    </row>
    <row r="2635" spans="1:4" x14ac:dyDescent="0.2">
      <c r="A2635" s="55">
        <v>2574</v>
      </c>
      <c r="B2635" s="1232">
        <f>'Acct Summary 7-8'!E17</f>
        <v>628212</v>
      </c>
      <c r="C2635" s="14" t="s">
        <v>672</v>
      </c>
      <c r="D2635" s="14" t="str">
        <f t="shared" si="40"/>
        <v>Error?</v>
      </c>
    </row>
    <row r="2636" spans="1:4" x14ac:dyDescent="0.2">
      <c r="A2636" s="55">
        <v>2575</v>
      </c>
      <c r="B2636" s="1232">
        <f>'Acct Summary 7-8'!E20</f>
        <v>-5657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62172</v>
      </c>
      <c r="C2789" s="14" t="s">
        <v>672</v>
      </c>
      <c r="D2789" s="14" t="str">
        <f t="shared" si="42"/>
        <v>Error?</v>
      </c>
    </row>
    <row r="2790" spans="1:4" x14ac:dyDescent="0.2">
      <c r="A2790" s="55">
        <v>2729</v>
      </c>
      <c r="B2790" s="1232">
        <f>'Expenditures 15-22'!E102</f>
        <v>62172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315623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57842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315623</v>
      </c>
      <c r="D2912" s="14" t="str">
        <f t="shared" si="44"/>
        <v>Error?</v>
      </c>
    </row>
    <row r="2913" spans="1:4" x14ac:dyDescent="0.2">
      <c r="A2913" s="55">
        <v>2852</v>
      </c>
      <c r="B2913" s="1232">
        <f>'Assets-Liab 5-6'!I41</f>
        <v>315623</v>
      </c>
      <c r="C2913" s="14" t="s">
        <v>672</v>
      </c>
      <c r="D2913" s="14" t="str">
        <f t="shared" si="44"/>
        <v>Error?</v>
      </c>
    </row>
    <row r="2914" spans="1:4" x14ac:dyDescent="0.2">
      <c r="A2914" s="55">
        <v>2853</v>
      </c>
      <c r="B2914" s="1232">
        <f>'Assets-Liab 5-6'!L33</f>
        <v>57842</v>
      </c>
      <c r="D2914" s="14" t="str">
        <f t="shared" si="44"/>
        <v>Error?</v>
      </c>
    </row>
    <row r="2915" spans="1:4" x14ac:dyDescent="0.2">
      <c r="A2915" s="83">
        <v>2854</v>
      </c>
      <c r="D2915" s="14" t="str">
        <f t="shared" si="44"/>
        <v>OK</v>
      </c>
    </row>
    <row r="2916" spans="1:4" x14ac:dyDescent="0.2">
      <c r="A2916" s="55">
        <v>2855</v>
      </c>
      <c r="B2916" s="1232">
        <f>'Assets-Liab 5-6'!L34</f>
        <v>57842</v>
      </c>
      <c r="C2916" s="14" t="s">
        <v>672</v>
      </c>
      <c r="D2916" s="14" t="str">
        <f t="shared" si="44"/>
        <v>Error?</v>
      </c>
    </row>
    <row r="2917" spans="1:4" x14ac:dyDescent="0.2">
      <c r="A2917" s="55">
        <v>2856</v>
      </c>
      <c r="B2917" s="1232">
        <f>'Assets-Liab 5-6'!L41</f>
        <v>57842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62172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62172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87019</v>
      </c>
      <c r="D3055" s="14" t="str">
        <f t="shared" si="46"/>
        <v>Error?</v>
      </c>
    </row>
    <row r="3056" spans="1:4" x14ac:dyDescent="0.2">
      <c r="A3056" s="55">
        <v>2995</v>
      </c>
      <c r="B3056" s="1232">
        <f>'Expenditures 15-22'!D10</f>
        <v>23712</v>
      </c>
      <c r="D3056" s="14" t="str">
        <f t="shared" si="46"/>
        <v>Error?</v>
      </c>
    </row>
    <row r="3057" spans="1:4" x14ac:dyDescent="0.2">
      <c r="A3057" s="55">
        <v>2996</v>
      </c>
      <c r="B3057" s="1232">
        <f>'Expenditures 15-22'!E10</f>
        <v>43575</v>
      </c>
      <c r="D3057" s="14" t="str">
        <f t="shared" si="46"/>
        <v>Error?</v>
      </c>
    </row>
    <row r="3058" spans="1:4" x14ac:dyDescent="0.2">
      <c r="A3058" s="55">
        <v>2997</v>
      </c>
      <c r="B3058" s="1232">
        <f>'Expenditures 15-22'!F10</f>
        <v>320446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1552</v>
      </c>
      <c r="D3060" s="14" t="str">
        <f t="shared" si="46"/>
        <v>Error?</v>
      </c>
    </row>
    <row r="3061" spans="1:4" x14ac:dyDescent="0.2">
      <c r="A3061" s="83">
        <v>3000</v>
      </c>
      <c r="D3061" s="14" t="str">
        <f t="shared" si="46"/>
        <v>OK</v>
      </c>
    </row>
    <row r="3062" spans="1:4" x14ac:dyDescent="0.2">
      <c r="A3062" s="55">
        <v>3001</v>
      </c>
      <c r="B3062" s="1232">
        <f>'Expenditures 15-22'!K10</f>
        <v>476304</v>
      </c>
      <c r="C3062" s="14" t="s">
        <v>672</v>
      </c>
      <c r="D3062" s="14" t="str">
        <f t="shared" si="46"/>
        <v>Error?</v>
      </c>
    </row>
    <row r="3063" spans="1:4" x14ac:dyDescent="0.2">
      <c r="A3063" s="83">
        <v>3002</v>
      </c>
      <c r="D3063" s="14" t="str">
        <f t="shared" si="46"/>
        <v>OK</v>
      </c>
    </row>
    <row r="3064" spans="1:4" x14ac:dyDescent="0.2">
      <c r="A3064" s="55">
        <v>3003</v>
      </c>
      <c r="B3064" s="1232">
        <f>'Expenditures 15-22'!D213</f>
        <v>13071</v>
      </c>
      <c r="D3064" s="14" t="str">
        <f t="shared" si="46"/>
        <v>Error?</v>
      </c>
    </row>
    <row r="3065" spans="1:4" x14ac:dyDescent="0.2">
      <c r="A3065" s="55">
        <v>3004</v>
      </c>
      <c r="B3065" s="1232">
        <f>'Expenditures 15-22'!K213</f>
        <v>13071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30898</v>
      </c>
      <c r="C3225" s="14" t="s">
        <v>672</v>
      </c>
      <c r="D3225" s="14" t="str">
        <f t="shared" si="49"/>
        <v>Error?</v>
      </c>
    </row>
    <row r="3226" spans="1:4" x14ac:dyDescent="0.2">
      <c r="A3226" s="55">
        <v>3165</v>
      </c>
      <c r="B3226" s="1232">
        <f>'Acct Summary 7-8'!I8</f>
        <v>30898</v>
      </c>
      <c r="C3226" s="14" t="s">
        <v>672</v>
      </c>
      <c r="D3226" s="14" t="str">
        <f t="shared" si="49"/>
        <v>Error?</v>
      </c>
    </row>
    <row r="3227" spans="1:4" x14ac:dyDescent="0.2">
      <c r="A3227" s="55">
        <v>3166</v>
      </c>
      <c r="B3227" s="1232">
        <f>'Acct Summary 7-8'!I20</f>
        <v>30898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263060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47308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178060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43238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-5657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200704</v>
      </c>
      <c r="C3317" s="14" t="s">
        <v>672</v>
      </c>
      <c r="D3317" s="14" t="str">
        <f t="shared" si="50"/>
        <v>Error?</v>
      </c>
    </row>
    <row r="3318" spans="1:4" x14ac:dyDescent="0.2">
      <c r="A3318" s="55">
        <v>3257</v>
      </c>
      <c r="B3318" s="1232">
        <f>'Acct Summary 7-8'!I76</f>
        <v>5704</v>
      </c>
      <c r="C3318" s="14" t="s">
        <v>672</v>
      </c>
      <c r="D3318" s="14" t="str">
        <f t="shared" si="50"/>
        <v>Error?</v>
      </c>
    </row>
    <row r="3319" spans="1:4" x14ac:dyDescent="0.2">
      <c r="A3319" s="55">
        <v>3258</v>
      </c>
      <c r="B3319" s="1232">
        <f>'Acct Summary 7-8'!I77</f>
        <v>195000</v>
      </c>
      <c r="C3319" s="14" t="s">
        <v>672</v>
      </c>
      <c r="D3319" s="14" t="str">
        <f t="shared" si="50"/>
        <v>Error?</v>
      </c>
    </row>
    <row r="3320" spans="1:4" x14ac:dyDescent="0.2">
      <c r="A3320" s="55">
        <v>3259</v>
      </c>
      <c r="B3320" s="1232">
        <f>'Acct Summary 7-8'!I78</f>
        <v>225898</v>
      </c>
      <c r="C3320" s="14" t="s">
        <v>672</v>
      </c>
      <c r="D3320" s="14" t="str">
        <f t="shared" si="50"/>
        <v>Error?</v>
      </c>
    </row>
    <row r="3321" spans="1:4" x14ac:dyDescent="0.2">
      <c r="A3321" s="55">
        <v>3260</v>
      </c>
      <c r="B3321" s="1232">
        <f>'Acct Summary 7-8'!I79</f>
        <v>89725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315623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739317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192157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759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5342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1587</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939162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28792</v>
      </c>
      <c r="D3387" s="14" t="str">
        <f t="shared" si="51"/>
        <v>Error?</v>
      </c>
    </row>
    <row r="3388" spans="1:4" x14ac:dyDescent="0.2">
      <c r="A3388" s="55">
        <v>3327</v>
      </c>
      <c r="B3388" s="1232">
        <f>'Expenditures 15-22'!D211</f>
        <v>55756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28792</v>
      </c>
      <c r="C3390" s="14" t="s">
        <v>672</v>
      </c>
      <c r="D3390" s="14" t="str">
        <f t="shared" si="51"/>
        <v>Error?</v>
      </c>
    </row>
    <row r="3391" spans="1:4" x14ac:dyDescent="0.2">
      <c r="A3391" s="55">
        <v>3330</v>
      </c>
      <c r="B3391" s="1232">
        <f>'Expenditures 15-22'!K211</f>
        <v>55756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463346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408226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123091</v>
      </c>
      <c r="D3417" s="14" t="str">
        <f t="shared" si="52"/>
        <v>Error?</v>
      </c>
    </row>
    <row r="3418" spans="1:4" x14ac:dyDescent="0.2">
      <c r="A3418" s="83">
        <v>3357</v>
      </c>
      <c r="D3418" s="14" t="str">
        <f t="shared" si="52"/>
        <v>OK</v>
      </c>
    </row>
    <row r="3419" spans="1:4" x14ac:dyDescent="0.2">
      <c r="A3419" s="55">
        <v>3358</v>
      </c>
      <c r="B3419" s="1232">
        <f>'Assets-Liab 5-6'!F4</f>
        <v>251435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272271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315623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57842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209740</v>
      </c>
      <c r="C3446" s="14" t="s">
        <v>672</v>
      </c>
      <c r="D3446" s="14" t="str">
        <f t="shared" si="52"/>
        <v>Error?</v>
      </c>
    </row>
    <row r="3447" spans="1:4" x14ac:dyDescent="0.2">
      <c r="A3447" s="55">
        <v>3386</v>
      </c>
      <c r="B3447" s="1232">
        <f>'Tax Sched 24'!D16</f>
        <v>209740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210003</v>
      </c>
      <c r="C3449" s="14" t="s">
        <v>672</v>
      </c>
      <c r="D3449" s="14" t="str">
        <f t="shared" si="52"/>
        <v>Error?</v>
      </c>
    </row>
    <row r="3450" spans="1:4" x14ac:dyDescent="0.2">
      <c r="A3450" s="55">
        <v>3389</v>
      </c>
      <c r="B3450" s="1232">
        <f>'Tax Sched 24'!E16</f>
        <v>210003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4083853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4083853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4083853</v>
      </c>
      <c r="D3567" s="14" t="str">
        <f t="shared" si="54"/>
        <v>Error?</v>
      </c>
    </row>
    <row r="3568" spans="1:4" x14ac:dyDescent="0.2">
      <c r="A3568" s="55">
        <v>3507</v>
      </c>
      <c r="B3568" s="1232">
        <f>'Assets-Liab 5-6'!K41</f>
        <v>4083853</v>
      </c>
      <c r="C3568" s="14" t="s">
        <v>672</v>
      </c>
      <c r="D3568" s="14" t="str">
        <f t="shared" si="54"/>
        <v>Error?</v>
      </c>
    </row>
    <row r="3569" spans="1:4" x14ac:dyDescent="0.2">
      <c r="A3569" s="55">
        <v>3508</v>
      </c>
      <c r="B3569" s="1232">
        <f>'Acct Summary 7-8'!K4</f>
        <v>30898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30898</v>
      </c>
      <c r="C3571" s="14" t="s">
        <v>672</v>
      </c>
      <c r="D3571" s="14" t="str">
        <f t="shared" si="54"/>
        <v>Error?</v>
      </c>
    </row>
    <row r="3572" spans="1:4" x14ac:dyDescent="0.2">
      <c r="A3572" s="55">
        <v>3511</v>
      </c>
      <c r="B3572" s="1232">
        <f>'Acct Summary 7-8'!K13</f>
        <v>174440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174440</v>
      </c>
      <c r="C3575" s="14" t="s">
        <v>672</v>
      </c>
      <c r="D3575" s="14" t="str">
        <f t="shared" si="54"/>
        <v>Error?</v>
      </c>
    </row>
    <row r="3576" spans="1:4" x14ac:dyDescent="0.2">
      <c r="A3576" s="55">
        <v>3515</v>
      </c>
      <c r="B3576" s="1232">
        <f>'Acct Summary 7-8'!K20</f>
        <v>-143542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3800000</v>
      </c>
      <c r="D3579" s="14" t="str">
        <f t="shared" si="54"/>
        <v>Error?</v>
      </c>
    </row>
    <row r="3580" spans="1:4" x14ac:dyDescent="0.2">
      <c r="A3580" s="55">
        <v>3519</v>
      </c>
      <c r="B3580" s="1232">
        <f>'Acct Summary 7-8'!K34</f>
        <v>252170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4052170</v>
      </c>
      <c r="C3584" s="14" t="s">
        <v>672</v>
      </c>
      <c r="D3584" s="14" t="str">
        <f t="shared" si="55"/>
        <v>Error?</v>
      </c>
    </row>
    <row r="3585" spans="1:4" x14ac:dyDescent="0.2">
      <c r="A3585" s="91">
        <v>3524</v>
      </c>
      <c r="B3585" s="1232">
        <f>'Acct Summary 7-8'!K75</f>
        <v>252170</v>
      </c>
      <c r="D3585" s="14" t="str">
        <f t="shared" si="55"/>
        <v>Error?</v>
      </c>
    </row>
    <row r="3586" spans="1:4" x14ac:dyDescent="0.2">
      <c r="A3586" s="55">
        <v>3525</v>
      </c>
      <c r="B3586" s="1232">
        <f>'Acct Summary 7-8'!K76</f>
        <v>252170</v>
      </c>
      <c r="C3586" s="14" t="s">
        <v>672</v>
      </c>
      <c r="D3586" s="14" t="str">
        <f t="shared" si="55"/>
        <v>Error?</v>
      </c>
    </row>
    <row r="3587" spans="1:4" x14ac:dyDescent="0.2">
      <c r="A3587" s="55">
        <v>3526</v>
      </c>
      <c r="B3587" s="1232">
        <f>'Acct Summary 7-8'!K77</f>
        <v>3800000</v>
      </c>
      <c r="C3587" s="14" t="s">
        <v>672</v>
      </c>
      <c r="D3587" s="14" t="str">
        <f t="shared" si="55"/>
        <v>Error?</v>
      </c>
    </row>
    <row r="3588" spans="1:4" x14ac:dyDescent="0.2">
      <c r="A3588" s="55">
        <v>3527</v>
      </c>
      <c r="B3588" s="1232">
        <f>'Acct Summary 7-8'!K78</f>
        <v>3656458</v>
      </c>
      <c r="C3588" s="14" t="s">
        <v>672</v>
      </c>
      <c r="D3588" s="14" t="str">
        <f t="shared" si="55"/>
        <v>Error?</v>
      </c>
    </row>
    <row r="3589" spans="1:4" x14ac:dyDescent="0.2">
      <c r="A3589" s="55">
        <v>3528</v>
      </c>
      <c r="B3589" s="1232">
        <f>'Acct Summary 7-8'!K79</f>
        <v>427395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4083853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134316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134316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134316</v>
      </c>
      <c r="C3635" s="14" t="s">
        <v>672</v>
      </c>
      <c r="D3635" s="14" t="str">
        <f t="shared" si="55"/>
        <v>Error?</v>
      </c>
    </row>
    <row r="3636" spans="1:4" x14ac:dyDescent="0.2">
      <c r="A3636" s="55">
        <v>3575</v>
      </c>
      <c r="B3636" s="1232">
        <f>'Expenditures 15-22'!E354</f>
        <v>134316</v>
      </c>
      <c r="C3636" s="14" t="s">
        <v>672</v>
      </c>
      <c r="D3636" s="14" t="str">
        <f t="shared" si="55"/>
        <v>Error?</v>
      </c>
    </row>
    <row r="3637" spans="1:4" x14ac:dyDescent="0.2">
      <c r="A3637" s="83">
        <v>3576</v>
      </c>
      <c r="D3637" s="14" t="str">
        <f t="shared" si="55"/>
        <v>OK</v>
      </c>
    </row>
    <row r="3638" spans="1:4" x14ac:dyDescent="0.2">
      <c r="A3638" s="55">
        <v>3577</v>
      </c>
      <c r="B3638" s="1232">
        <f>'Expenditures 15-22'!F337</f>
        <v>40124</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40124</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40124</v>
      </c>
      <c r="C3642" s="14" t="s">
        <v>672</v>
      </c>
      <c r="D3642" s="14" t="str">
        <f t="shared" si="55"/>
        <v>Error?</v>
      </c>
    </row>
    <row r="3643" spans="1:4" x14ac:dyDescent="0.2">
      <c r="A3643" s="55">
        <v>3582</v>
      </c>
      <c r="B3643" s="1232">
        <f>'Expenditures 15-22'!F354</f>
        <v>40124</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174440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174440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174440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174440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-143542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47591</v>
      </c>
      <c r="C3725" s="14" t="s">
        <v>672</v>
      </c>
      <c r="D3725" s="14" t="str">
        <f t="shared" si="57"/>
        <v>Error?</v>
      </c>
    </row>
    <row r="3726" spans="1:4" x14ac:dyDescent="0.2">
      <c r="A3726" s="55">
        <v>3665</v>
      </c>
      <c r="B3726" s="1232">
        <f>'Tax Sched 24'!D13</f>
        <v>47591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48367</v>
      </c>
      <c r="C3728" s="14" t="s">
        <v>672</v>
      </c>
      <c r="D3728" s="14" t="str">
        <f t="shared" si="57"/>
        <v>Error?</v>
      </c>
    </row>
    <row r="3729" spans="1:4" x14ac:dyDescent="0.2">
      <c r="A3729" s="55">
        <v>3668</v>
      </c>
      <c r="B3729" s="1232">
        <f>'Tax Sched 24'!E13</f>
        <v>48367</v>
      </c>
      <c r="D3729" s="14" t="str">
        <f t="shared" si="57"/>
        <v>Error?</v>
      </c>
    </row>
    <row r="3730" spans="1:4" x14ac:dyDescent="0.2">
      <c r="A3730" s="55">
        <v>3669</v>
      </c>
      <c r="B3730" s="1232">
        <f>'ICR Computation 30'!E10</f>
        <v>277683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2214424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9818498</v>
      </c>
      <c r="C4122" s="14" t="s">
        <v>672</v>
      </c>
      <c r="D4122" s="14" t="str">
        <f t="shared" si="63"/>
        <v>Error?</v>
      </c>
    </row>
    <row r="4123" spans="1:4" x14ac:dyDescent="0.2">
      <c r="A4123" s="55">
        <v>4062</v>
      </c>
      <c r="B4123" s="1232">
        <f>'Acct Summary 7-8'!D10</f>
        <v>877949</v>
      </c>
      <c r="C4123" s="14" t="s">
        <v>672</v>
      </c>
      <c r="D4123" s="14" t="str">
        <f t="shared" si="63"/>
        <v>Error?</v>
      </c>
    </row>
    <row r="4124" spans="1:4" x14ac:dyDescent="0.2">
      <c r="A4124" s="55">
        <v>4063</v>
      </c>
      <c r="B4124" s="1232">
        <f>'Acct Summary 7-8'!E10</f>
        <v>622555</v>
      </c>
      <c r="C4124" s="14" t="s">
        <v>672</v>
      </c>
      <c r="D4124" s="14" t="str">
        <f t="shared" si="63"/>
        <v>Error?</v>
      </c>
    </row>
    <row r="4125" spans="1:4" x14ac:dyDescent="0.2">
      <c r="A4125" s="55">
        <v>4064</v>
      </c>
      <c r="B4125" s="1232">
        <f>'Acct Summary 7-8'!F10</f>
        <v>615855</v>
      </c>
      <c r="C4125" s="14" t="s">
        <v>672</v>
      </c>
      <c r="D4125" s="14" t="str">
        <f t="shared" si="63"/>
        <v>Error?</v>
      </c>
    </row>
    <row r="4126" spans="1:4" x14ac:dyDescent="0.2">
      <c r="A4126" s="55">
        <v>4065</v>
      </c>
      <c r="B4126" s="1232">
        <f>'Acct Summary 7-8'!G10</f>
        <v>395661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30898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30898</v>
      </c>
      <c r="C4130" s="14" t="s">
        <v>672</v>
      </c>
      <c r="D4130" s="14" t="str">
        <f t="shared" si="63"/>
        <v>Error?</v>
      </c>
    </row>
    <row r="4131" spans="1:4" x14ac:dyDescent="0.2">
      <c r="A4131" s="55">
        <v>4070</v>
      </c>
      <c r="B4131" s="1232">
        <f>'Acct Summary 7-8'!C18</f>
        <v>2214424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9555438</v>
      </c>
      <c r="C4136" s="14" t="s">
        <v>672</v>
      </c>
      <c r="D4136" s="14" t="str">
        <f t="shared" si="63"/>
        <v>Error?</v>
      </c>
    </row>
    <row r="4137" spans="1:4" x14ac:dyDescent="0.2">
      <c r="A4137" s="55">
        <v>4076</v>
      </c>
      <c r="B4137" s="1232">
        <f>'Acct Summary 7-8'!D19</f>
        <v>830641</v>
      </c>
      <c r="C4137" s="14" t="s">
        <v>672</v>
      </c>
      <c r="D4137" s="14" t="str">
        <f t="shared" si="63"/>
        <v>Error?</v>
      </c>
    </row>
    <row r="4138" spans="1:4" x14ac:dyDescent="0.2">
      <c r="A4138" s="55">
        <v>4077</v>
      </c>
      <c r="B4138" s="1232">
        <f>'Acct Summary 7-8'!E19</f>
        <v>628212</v>
      </c>
      <c r="C4138" s="14" t="s">
        <v>672</v>
      </c>
      <c r="D4138" s="14" t="str">
        <f t="shared" si="63"/>
        <v>Error?</v>
      </c>
    </row>
    <row r="4139" spans="1:4" x14ac:dyDescent="0.2">
      <c r="A4139" s="55">
        <v>4078</v>
      </c>
      <c r="B4139" s="1232">
        <f>'Acct Summary 7-8'!F19</f>
        <v>437795</v>
      </c>
      <c r="C4139" s="14" t="s">
        <v>672</v>
      </c>
      <c r="D4139" s="14" t="str">
        <f t="shared" si="63"/>
        <v>Error?</v>
      </c>
    </row>
    <row r="4140" spans="1:4" x14ac:dyDescent="0.2">
      <c r="A4140" s="55">
        <v>4079</v>
      </c>
      <c r="B4140" s="1232">
        <f>'Acct Summary 7-8'!G19</f>
        <v>352423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174440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5375000</v>
      </c>
      <c r="C4171" s="14" t="s">
        <v>672</v>
      </c>
      <c r="D4171" s="14" t="str">
        <f t="shared" si="64"/>
        <v>Error?</v>
      </c>
    </row>
    <row r="4172" spans="1:4" x14ac:dyDescent="0.2">
      <c r="A4172" s="55">
        <v>4111</v>
      </c>
      <c r="B4172" s="1232">
        <f>'Short-Term Long-Term Debt 25'!J49</f>
        <v>5251909</v>
      </c>
      <c r="C4172" s="14" t="s">
        <v>672</v>
      </c>
      <c r="D4172" s="14" t="str">
        <f t="shared" si="64"/>
        <v>Error?</v>
      </c>
    </row>
    <row r="4173" spans="1:4" x14ac:dyDescent="0.2">
      <c r="A4173" s="55">
        <v>4112</v>
      </c>
      <c r="B4173" s="1232">
        <f>'Short-Term Long-Term Debt 25'!H49</f>
        <v>565000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130000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2700</v>
      </c>
      <c r="C4268" s="14" t="s">
        <v>672</v>
      </c>
      <c r="D4268" s="14" t="str">
        <f t="shared" si="65"/>
        <v>Error?</v>
      </c>
    </row>
    <row r="4269" spans="1:5" x14ac:dyDescent="0.2">
      <c r="A4269" s="91">
        <v>4208</v>
      </c>
      <c r="B4269" s="1232">
        <f>'FP Info 3'!J16</f>
        <v>1438630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10714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155567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28740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175399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62176985</v>
      </c>
      <c r="D4995" s="14" t="str">
        <f t="shared" si="77"/>
        <v>Error?</v>
      </c>
    </row>
    <row r="4996" spans="1:4" x14ac:dyDescent="0.2">
      <c r="A4996" s="91">
        <v>4935</v>
      </c>
      <c r="B4996" s="1232">
        <f>'FP Info 3'!H31</f>
        <v>8580423.9300000016</v>
      </c>
      <c r="D4996" s="14" t="str">
        <f t="shared" si="77"/>
        <v>Error?</v>
      </c>
    </row>
    <row r="4997" spans="1:4" x14ac:dyDescent="0.2">
      <c r="A4997" s="91">
        <v>4936</v>
      </c>
      <c r="B4997" s="1232">
        <f>'FP Info 3'!H37</f>
        <v>5375000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47591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1234018</v>
      </c>
      <c r="D5061" s="14" t="str">
        <f t="shared" si="78"/>
        <v>Error?</v>
      </c>
    </row>
    <row r="5062" spans="1:4" x14ac:dyDescent="0.2">
      <c r="A5062" s="83">
        <v>5001</v>
      </c>
      <c r="D5062" s="14" t="str">
        <f t="shared" si="78"/>
        <v>OK</v>
      </c>
    </row>
    <row r="5063" spans="1:4" x14ac:dyDescent="0.2">
      <c r="A5063" s="55">
        <v>5002</v>
      </c>
      <c r="B5063" s="1232">
        <f>'Revenues 9-14'!C7</f>
        <v>24680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1306289</v>
      </c>
      <c r="C5066" s="14" t="s">
        <v>672</v>
      </c>
      <c r="D5066" s="14" t="str">
        <f t="shared" si="78"/>
        <v>Error?</v>
      </c>
    </row>
    <row r="5067" spans="1:4" x14ac:dyDescent="0.2">
      <c r="A5067" s="55">
        <v>5006</v>
      </c>
      <c r="B5067" s="1232">
        <f>'Revenues 9-14'!C14</f>
        <v>2013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170040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172053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26126</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26126</v>
      </c>
      <c r="C5087" s="14" t="s">
        <v>672</v>
      </c>
      <c r="D5087" s="14" t="str">
        <f t="shared" si="78"/>
        <v>Error?</v>
      </c>
    </row>
    <row r="5088" spans="1:4" x14ac:dyDescent="0.2">
      <c r="A5088" s="55">
        <v>5027</v>
      </c>
      <c r="B5088" s="1232">
        <f>'Revenues 9-14'!C65</f>
        <v>13419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13419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37137</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3229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42592</v>
      </c>
      <c r="C5096" s="14" t="s">
        <v>672</v>
      </c>
      <c r="D5096" s="14" t="str">
        <f t="shared" si="78"/>
        <v>Error?</v>
      </c>
    </row>
    <row r="5097" spans="1:4" x14ac:dyDescent="0.2">
      <c r="A5097" s="55">
        <v>5036</v>
      </c>
      <c r="B5097" s="1232">
        <f>'Revenues 9-14'!C77</f>
        <v>85121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17718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102839</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425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132098</v>
      </c>
      <c r="D5119" s="14" t="str">
        <f t="shared" ref="D5119:D5182" si="79">IF(ISBLANK(B5119),"OK",IF(A5119-B5119=0,"OK","Error?"))</f>
        <v>Error?</v>
      </c>
    </row>
    <row r="5120" spans="1:4" x14ac:dyDescent="0.2">
      <c r="A5120" s="55">
        <v>5059</v>
      </c>
      <c r="B5120" s="1232">
        <f>'Revenues 9-14'!C108</f>
        <v>135423</v>
      </c>
      <c r="C5120" s="14" t="s">
        <v>672</v>
      </c>
      <c r="D5120" s="14" t="str">
        <f t="shared" si="79"/>
        <v>Error?</v>
      </c>
    </row>
    <row r="5121" spans="1:4" x14ac:dyDescent="0.2">
      <c r="A5121" s="55">
        <v>5060</v>
      </c>
      <c r="B5121" s="1232">
        <f>'Revenues 9-14'!C109</f>
        <v>1798741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3942078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4117477</v>
      </c>
      <c r="C5132" s="14" t="s">
        <v>672</v>
      </c>
      <c r="D5132" s="14" t="str">
        <f t="shared" si="79"/>
        <v>Error?</v>
      </c>
    </row>
    <row r="5133" spans="1:4" x14ac:dyDescent="0.2">
      <c r="A5133" s="55">
        <v>5072</v>
      </c>
      <c r="B5133" s="1232">
        <f>'Revenues 9-14'!C124</f>
        <v>35622</v>
      </c>
      <c r="D5133" s="14" t="str">
        <f t="shared" si="79"/>
        <v>Error?</v>
      </c>
    </row>
    <row r="5134" spans="1:4" x14ac:dyDescent="0.2">
      <c r="A5134" s="55">
        <v>5073</v>
      </c>
      <c r="B5134" s="1232">
        <f>'Revenues 9-14'!C125</f>
        <v>142918</v>
      </c>
      <c r="D5134" s="14" t="str">
        <f t="shared" si="79"/>
        <v>Error?</v>
      </c>
    </row>
    <row r="5135" spans="1:4" x14ac:dyDescent="0.2">
      <c r="A5135" s="55">
        <v>5074</v>
      </c>
      <c r="B5135" s="1232">
        <f>'Revenues 9-14'!C126</f>
        <v>190007</v>
      </c>
      <c r="D5135" s="14" t="str">
        <f t="shared" si="79"/>
        <v>Error?</v>
      </c>
    </row>
    <row r="5136" spans="1:4" x14ac:dyDescent="0.2">
      <c r="A5136" s="83">
        <v>5075</v>
      </c>
      <c r="D5136" s="14" t="str">
        <f t="shared" si="79"/>
        <v>OK</v>
      </c>
    </row>
    <row r="5137" spans="1:4" x14ac:dyDescent="0.2">
      <c r="A5137" s="55">
        <v>5076</v>
      </c>
      <c r="B5137" s="1232">
        <f>'Revenues 9-14'!C127</f>
        <v>52880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1151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422578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1614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3929</v>
      </c>
      <c r="D5167" s="14" t="str">
        <f t="shared" si="79"/>
        <v>Error?</v>
      </c>
    </row>
    <row r="5168" spans="1:4" x14ac:dyDescent="0.2">
      <c r="A5168" s="55">
        <v>5107</v>
      </c>
      <c r="B5168" s="1232">
        <f>'Revenues 9-14'!C147</f>
        <v>8241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48202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484564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4602041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358541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119057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477598</v>
      </c>
      <c r="C5246" s="14" t="s">
        <v>672</v>
      </c>
      <c r="D5246" s="14" t="str">
        <f t="shared" si="80"/>
        <v>Error?</v>
      </c>
    </row>
    <row r="5247" spans="1:4" x14ac:dyDescent="0.2">
      <c r="A5247" s="55">
        <v>5186</v>
      </c>
      <c r="B5247" s="1232">
        <f>'Revenues 9-14'!C203</f>
        <v>530673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530673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1203292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1203292</v>
      </c>
      <c r="C5326" s="14" t="s">
        <v>672</v>
      </c>
      <c r="D5326" s="14" t="str">
        <f t="shared" si="82"/>
        <v>Error?</v>
      </c>
    </row>
    <row r="5327" spans="1:4" x14ac:dyDescent="0.2">
      <c r="A5327" s="55">
        <v>5266</v>
      </c>
      <c r="B5327" s="1232">
        <f>'Revenues 9-14'!C275</f>
        <v>7604074</v>
      </c>
      <c r="C5327" s="14" t="s">
        <v>672</v>
      </c>
      <c r="D5327" s="14" t="str">
        <f t="shared" si="82"/>
        <v>Error?</v>
      </c>
    </row>
    <row r="5328" spans="1:4" x14ac:dyDescent="0.2">
      <c r="A5328" s="55">
        <v>5267</v>
      </c>
      <c r="B5328" s="1232">
        <f>'Revenues 9-14'!D5</f>
        <v>308505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308505</v>
      </c>
      <c r="C5334" s="14" t="s">
        <v>672</v>
      </c>
      <c r="D5334" s="14" t="str">
        <f t="shared" si="82"/>
        <v>Error?</v>
      </c>
    </row>
    <row r="5335" spans="1:4" x14ac:dyDescent="0.2">
      <c r="A5335" s="55">
        <v>5274</v>
      </c>
      <c r="B5335" s="1232">
        <f>'Revenues 9-14'!D14</f>
        <v>476</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476</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71924</v>
      </c>
      <c r="D5354" s="14" t="str">
        <f t="shared" si="82"/>
        <v>Error?</v>
      </c>
    </row>
    <row r="5355" spans="1:4" x14ac:dyDescent="0.2">
      <c r="A5355" s="55">
        <v>5294</v>
      </c>
      <c r="B5355" s="1232">
        <f>'Revenues 9-14'!D108</f>
        <v>71924</v>
      </c>
      <c r="C5355" s="14" t="s">
        <v>672</v>
      </c>
      <c r="D5355" s="14" t="str">
        <f t="shared" si="82"/>
        <v>Error?</v>
      </c>
    </row>
    <row r="5356" spans="1:4" x14ac:dyDescent="0.2">
      <c r="A5356" s="55">
        <v>5295</v>
      </c>
      <c r="B5356" s="1232">
        <f>'Revenues 9-14'!D109</f>
        <v>380905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497044</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497044</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497044</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877949</v>
      </c>
      <c r="C5508" s="14" t="s">
        <v>672</v>
      </c>
      <c r="D5508" s="14" t="str">
        <f t="shared" si="85"/>
        <v>Error?</v>
      </c>
    </row>
    <row r="5509" spans="1:4" x14ac:dyDescent="0.2">
      <c r="A5509" s="55">
        <v>5448</v>
      </c>
      <c r="B5509" s="1232">
        <f>'Revenues 9-14'!E5</f>
        <v>621597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621597</v>
      </c>
      <c r="C5513" s="14" t="s">
        <v>672</v>
      </c>
      <c r="D5513" s="14" t="str">
        <f t="shared" si="85"/>
        <v>Error?</v>
      </c>
    </row>
    <row r="5514" spans="1:4" x14ac:dyDescent="0.2">
      <c r="A5514" s="55">
        <v>5453</v>
      </c>
      <c r="B5514" s="1232">
        <f>'Revenues 9-14'!E14</f>
        <v>958</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958</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622555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622555</v>
      </c>
      <c r="C5552" s="14" t="s">
        <v>672</v>
      </c>
      <c r="D5552" s="14" t="str">
        <f t="shared" si="85"/>
        <v>Error?</v>
      </c>
    </row>
    <row r="5553" spans="1:4" x14ac:dyDescent="0.2">
      <c r="A5553" s="55">
        <v>5492</v>
      </c>
      <c r="B5553" s="1232">
        <f>'Revenues 9-14'!F5</f>
        <v>121049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121049</v>
      </c>
      <c r="C5557" s="14" t="s">
        <v>672</v>
      </c>
      <c r="D5557" s="14" t="str">
        <f t="shared" si="85"/>
        <v>Error?</v>
      </c>
    </row>
    <row r="5558" spans="1:4" x14ac:dyDescent="0.2">
      <c r="A5558" s="55">
        <v>5497</v>
      </c>
      <c r="B5558" s="1232">
        <f>'Revenues 9-14'!F14</f>
        <v>190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190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121239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225000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225000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149844</v>
      </c>
      <c r="D5615" s="14" t="str">
        <f t="shared" si="86"/>
        <v>Error?</v>
      </c>
    </row>
    <row r="5616" spans="1:4" x14ac:dyDescent="0.2">
      <c r="A5616" s="83">
        <v>5555</v>
      </c>
      <c r="D5616" s="14" t="str">
        <f t="shared" si="86"/>
        <v>OK</v>
      </c>
    </row>
    <row r="5617" spans="1:4" x14ac:dyDescent="0.2">
      <c r="A5617" s="55">
        <v>5556</v>
      </c>
      <c r="B5617" s="1232">
        <f>'Revenues 9-14'!F152</f>
        <v>97093</v>
      </c>
      <c r="D5617" s="14" t="str">
        <f t="shared" si="86"/>
        <v>Error?</v>
      </c>
    </row>
    <row r="5618" spans="1:4" x14ac:dyDescent="0.2">
      <c r="A5618" s="55">
        <v>5557</v>
      </c>
      <c r="B5618" s="1232">
        <f>'Revenues 9-14'!F154</f>
        <v>246937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22679</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269616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494616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615855</v>
      </c>
      <c r="C5720" s="14" t="s">
        <v>672</v>
      </c>
      <c r="D5720" s="14" t="str">
        <f t="shared" si="88"/>
        <v>Error?</v>
      </c>
    </row>
    <row r="5721" spans="1:4" x14ac:dyDescent="0.2">
      <c r="A5721" s="55">
        <v>5660</v>
      </c>
      <c r="B5721" s="1232">
        <f>'Revenues 9-14'!G5</f>
        <v>175957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209740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385697</v>
      </c>
      <c r="C5725" s="14" t="s">
        <v>672</v>
      </c>
      <c r="D5725" s="14" t="str">
        <f t="shared" si="88"/>
        <v>Error?</v>
      </c>
    </row>
    <row r="5726" spans="1:4" x14ac:dyDescent="0.2">
      <c r="A5726" s="55">
        <v>5665</v>
      </c>
      <c r="B5726" s="1232">
        <f>'Revenues 9-14'!G14</f>
        <v>595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9369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9964</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395661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30850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30850</v>
      </c>
      <c r="C5918" s="14" t="s">
        <v>672</v>
      </c>
      <c r="D5918" s="14" t="str">
        <f t="shared" si="91"/>
        <v>Error?</v>
      </c>
    </row>
    <row r="5919" spans="1:4" x14ac:dyDescent="0.2">
      <c r="A5919" s="55">
        <v>5858</v>
      </c>
      <c r="B5919" s="1232">
        <f>'Revenues 9-14'!I14</f>
        <v>48</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48</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30898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30850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30850</v>
      </c>
      <c r="C5987" s="14" t="s">
        <v>672</v>
      </c>
      <c r="D5987" s="14" t="str">
        <f t="shared" si="92"/>
        <v>Error?</v>
      </c>
    </row>
    <row r="5988" spans="1:4" x14ac:dyDescent="0.2">
      <c r="A5988" s="55">
        <v>5927</v>
      </c>
      <c r="B5988" s="1232">
        <f>'Revenues 9-14'!K14</f>
        <v>48</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48</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30898</v>
      </c>
      <c r="C6023" s="14" t="s">
        <v>672</v>
      </c>
      <c r="D6023" s="14" t="str">
        <f t="shared" si="93"/>
        <v>Error?</v>
      </c>
    </row>
    <row r="6024" spans="1:5" x14ac:dyDescent="0.2">
      <c r="A6024" s="55">
        <v>5963</v>
      </c>
      <c r="B6024" s="1232">
        <f>'Revenues 9-14'!G109</f>
        <v>395661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30898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30898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2226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49102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916.17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100000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89677</v>
      </c>
      <c r="D6124" s="14" t="str">
        <f t="shared" si="94"/>
        <v>Error?</v>
      </c>
      <c r="E6124" s="14" t="s">
        <v>209</v>
      </c>
    </row>
    <row r="6125" spans="1:5" x14ac:dyDescent="0.2">
      <c r="A6125">
        <v>6064</v>
      </c>
      <c r="B6125" s="1232">
        <f>'Assets-Liab 5-6'!C25</f>
        <v>100000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89677</v>
      </c>
      <c r="D6215" s="14" t="str">
        <f t="shared" si="96"/>
        <v>Error?</v>
      </c>
      <c r="E6215" s="14" t="s">
        <v>209</v>
      </c>
    </row>
    <row r="6216" spans="1:5" x14ac:dyDescent="0.2">
      <c r="A6216">
        <v>6155</v>
      </c>
      <c r="B6216" s="1232">
        <f>'Assets-Liab 5-6'!J41</f>
        <v>89677</v>
      </c>
      <c r="D6216" s="14" t="str">
        <f t="shared" si="96"/>
        <v>Error?</v>
      </c>
      <c r="E6216" s="14" t="s">
        <v>209</v>
      </c>
    </row>
    <row r="6217" spans="1:5" x14ac:dyDescent="0.2">
      <c r="A6217">
        <v>6156</v>
      </c>
      <c r="B6217" s="1232">
        <f>'Assets-Liab 5-6'!J4</f>
        <v>89677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446949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446949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446949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386900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386900</v>
      </c>
      <c r="D6229" s="14" t="str">
        <f t="shared" si="96"/>
        <v>Error?</v>
      </c>
      <c r="E6229" s="14" t="s">
        <v>209</v>
      </c>
    </row>
    <row r="6230" spans="1:5" x14ac:dyDescent="0.2">
      <c r="A6230">
        <v>6169</v>
      </c>
      <c r="B6230" s="1232">
        <f>'Acct Summary 7-8'!J20</f>
        <v>60049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5704</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60049</v>
      </c>
      <c r="D6263" s="14" t="str">
        <f t="shared" si="96"/>
        <v>Error?</v>
      </c>
      <c r="E6263" s="14" t="s">
        <v>209</v>
      </c>
    </row>
    <row r="6264" spans="1:5" x14ac:dyDescent="0.2">
      <c r="A6264">
        <v>6203</v>
      </c>
      <c r="B6264" s="1232">
        <f>'Acct Summary 7-8'!J79</f>
        <v>29628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89677</v>
      </c>
      <c r="D6266" s="14" t="str">
        <f t="shared" si="96"/>
        <v>Error?</v>
      </c>
      <c r="E6266" s="14" t="s">
        <v>209</v>
      </c>
    </row>
    <row r="6267" spans="1:5" x14ac:dyDescent="0.2">
      <c r="A6267">
        <v>6206</v>
      </c>
      <c r="B6267" s="1232">
        <f>'Acct Summary 7-8'!C82</f>
        <v>263060</v>
      </c>
      <c r="D6267" s="14" t="str">
        <f t="shared" si="96"/>
        <v>Error?</v>
      </c>
      <c r="E6267" s="14" t="s">
        <v>209</v>
      </c>
    </row>
    <row r="6268" spans="1:5" x14ac:dyDescent="0.2">
      <c r="A6268">
        <v>6207</v>
      </c>
      <c r="B6268" s="1232">
        <f>'Acct Summary 7-8'!D82</f>
        <v>47308</v>
      </c>
      <c r="D6268" s="14" t="str">
        <f t="shared" si="96"/>
        <v>Error?</v>
      </c>
      <c r="E6268" s="14" t="s">
        <v>209</v>
      </c>
    </row>
    <row r="6269" spans="1:5" x14ac:dyDescent="0.2">
      <c r="A6269">
        <v>6208</v>
      </c>
      <c r="B6269" s="1232">
        <f>'Acct Summary 7-8'!E82</f>
        <v>-5657</v>
      </c>
      <c r="D6269" s="14" t="str">
        <f t="shared" si="96"/>
        <v>Error?</v>
      </c>
      <c r="E6269" s="14" t="s">
        <v>209</v>
      </c>
    </row>
    <row r="6270" spans="1:5" x14ac:dyDescent="0.2">
      <c r="A6270">
        <v>6209</v>
      </c>
      <c r="B6270" s="1232">
        <f>'Acct Summary 7-8'!F82</f>
        <v>178060</v>
      </c>
      <c r="D6270" s="14" t="str">
        <f t="shared" si="96"/>
        <v>Error?</v>
      </c>
      <c r="E6270" s="14" t="s">
        <v>209</v>
      </c>
    </row>
    <row r="6271" spans="1:5" x14ac:dyDescent="0.2">
      <c r="A6271">
        <v>6210</v>
      </c>
      <c r="B6271" s="1232">
        <f>'Acct Summary 7-8'!G82</f>
        <v>43238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225898</v>
      </c>
      <c r="D6273" s="14" t="str">
        <f t="shared" si="97"/>
        <v>Error?</v>
      </c>
      <c r="E6273" s="14" t="s">
        <v>209</v>
      </c>
    </row>
    <row r="6274" spans="1:5" x14ac:dyDescent="0.2">
      <c r="A6274">
        <v>6213</v>
      </c>
      <c r="B6274" s="1232">
        <f>'Acct Summary 7-8'!J82</f>
        <v>60049</v>
      </c>
      <c r="D6274" s="14" t="str">
        <f t="shared" si="97"/>
        <v>Error?</v>
      </c>
      <c r="E6274" s="14" t="s">
        <v>209</v>
      </c>
    </row>
    <row r="6275" spans="1:5" x14ac:dyDescent="0.2">
      <c r="A6275">
        <v>6214</v>
      </c>
      <c r="B6275" s="1232">
        <f>'Acct Summary 7-8'!K82</f>
        <v>3656458</v>
      </c>
      <c r="D6275" s="14" t="str">
        <f t="shared" si="97"/>
        <v>Error?</v>
      </c>
      <c r="E6275" s="14" t="s">
        <v>209</v>
      </c>
    </row>
    <row r="6276" spans="1:5" x14ac:dyDescent="0.2">
      <c r="A6276">
        <v>6215</v>
      </c>
      <c r="B6276" s="1232">
        <f>'Acct Summary 7-8'!C83</f>
        <v>0.72399310849713494</v>
      </c>
      <c r="D6276" s="14" t="str">
        <f t="shared" si="97"/>
        <v>Error?</v>
      </c>
      <c r="E6276" s="14" t="s">
        <v>209</v>
      </c>
    </row>
    <row r="6277" spans="1:5" x14ac:dyDescent="0.2">
      <c r="A6277">
        <v>6216</v>
      </c>
      <c r="B6277" s="1232">
        <f>'Acct Summary 7-8'!D83</f>
        <v>0.11588678820065355</v>
      </c>
      <c r="D6277" s="14" t="str">
        <f t="shared" si="97"/>
        <v>Error?</v>
      </c>
      <c r="E6277" s="14" t="s">
        <v>209</v>
      </c>
    </row>
    <row r="6278" spans="1:5" x14ac:dyDescent="0.2">
      <c r="A6278">
        <v>6217</v>
      </c>
      <c r="B6278" s="1232">
        <f>'Acct Summary 7-8'!E83</f>
        <v>-4.5957868568782444E-2</v>
      </c>
      <c r="D6278" s="14" t="str">
        <f t="shared" si="97"/>
        <v>Error?</v>
      </c>
      <c r="E6278" s="14" t="s">
        <v>209</v>
      </c>
    </row>
    <row r="6279" spans="1:5" x14ac:dyDescent="0.2">
      <c r="A6279">
        <v>6218</v>
      </c>
      <c r="B6279" s="1232">
        <f>'Acct Summary 7-8'!F83</f>
        <v>0.50666552847610513</v>
      </c>
      <c r="D6279" s="14" t="str">
        <f t="shared" si="97"/>
        <v>Error?</v>
      </c>
      <c r="E6279" s="14" t="s">
        <v>209</v>
      </c>
    </row>
    <row r="6280" spans="1:5" x14ac:dyDescent="0.2">
      <c r="A6280">
        <v>6219</v>
      </c>
      <c r="B6280" s="1232">
        <f>'Acct Summary 7-8'!G83</f>
        <v>0.15880501412195938</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0.71572097090516218</v>
      </c>
      <c r="D6282" s="14" t="str">
        <f t="shared" si="97"/>
        <v>Error?</v>
      </c>
      <c r="E6282" s="14" t="s">
        <v>209</v>
      </c>
    </row>
    <row r="6283" spans="1:5" x14ac:dyDescent="0.2">
      <c r="A6283">
        <v>6222</v>
      </c>
      <c r="B6283" s="1232">
        <f>'Acct Summary 7-8'!J83</f>
        <v>0.66961428236894638</v>
      </c>
      <c r="D6283" s="14" t="str">
        <f t="shared" si="97"/>
        <v>Error?</v>
      </c>
      <c r="E6283" s="14" t="s">
        <v>209</v>
      </c>
    </row>
    <row r="6284" spans="1:5" x14ac:dyDescent="0.2">
      <c r="A6284">
        <v>6223</v>
      </c>
      <c r="B6284" s="1232">
        <f>'Acct Summary 7-8'!K83</f>
        <v>0.89534515566549533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446261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446261</v>
      </c>
      <c r="D6301" s="14" t="str">
        <f t="shared" si="97"/>
        <v>Error?</v>
      </c>
      <c r="E6301" s="14" t="s">
        <v>209</v>
      </c>
    </row>
    <row r="6302" spans="1:5" x14ac:dyDescent="0.2">
      <c r="A6302">
        <v>6241</v>
      </c>
      <c r="B6302" s="1232">
        <f>'Revenues 9-14'!J14</f>
        <v>688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688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2900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446949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1614</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63967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85057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60942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27631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303097</v>
      </c>
      <c r="D6983" s="14" t="str">
        <f t="shared" si="108"/>
        <v>Error?</v>
      </c>
    </row>
    <row r="6984" spans="1:4" x14ac:dyDescent="0.2">
      <c r="A6984">
        <v>6923</v>
      </c>
      <c r="B6984" s="1232">
        <f>'Expenditures 15-22'!K86</f>
        <v>303097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64002</v>
      </c>
      <c r="D6987" s="14" t="str">
        <f t="shared" si="108"/>
        <v>Error?</v>
      </c>
    </row>
    <row r="6988" spans="1:4" x14ac:dyDescent="0.2">
      <c r="A6988">
        <v>6927</v>
      </c>
      <c r="B6988" s="1232">
        <f>'Expenditures 15-22'!K88</f>
        <v>64002</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367099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386900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446949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6892</v>
      </c>
      <c r="D7073" s="14" t="str">
        <f t="shared" si="109"/>
        <v>Error?</v>
      </c>
    </row>
    <row r="7074" spans="1:4" x14ac:dyDescent="0.2">
      <c r="A7074">
        <v>7013</v>
      </c>
      <c r="B7074" s="1232">
        <f>'Expenditures 15-22'!K210</f>
        <v>6892</v>
      </c>
      <c r="D7074" s="14" t="str">
        <f t="shared" si="109"/>
        <v>Error?</v>
      </c>
    </row>
    <row r="7075" spans="1:4" x14ac:dyDescent="0.2">
      <c r="A7075">
        <v>7014</v>
      </c>
      <c r="B7075" s="1232">
        <f>'Expenditures 15-22'!D212</f>
        <v>3557</v>
      </c>
      <c r="D7075" s="14" t="str">
        <f t="shared" si="109"/>
        <v>Error?</v>
      </c>
    </row>
    <row r="7076" spans="1:4" x14ac:dyDescent="0.2">
      <c r="A7076">
        <v>7015</v>
      </c>
      <c r="B7076" s="1232">
        <f>'Expenditures 15-22'!K212</f>
        <v>3557</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312</v>
      </c>
      <c r="D7079" s="14" t="str">
        <f t="shared" si="109"/>
        <v>Error?</v>
      </c>
    </row>
    <row r="7080" spans="1:4" x14ac:dyDescent="0.2">
      <c r="A7080">
        <v>7019</v>
      </c>
      <c r="B7080" s="1232">
        <f>'Expenditures 15-22'!K220</f>
        <v>312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43358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43358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171470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8119</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179589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6630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6630</v>
      </c>
      <c r="D7198" s="14" t="str">
        <f t="shared" si="111"/>
        <v>Error?</v>
      </c>
    </row>
    <row r="7199" spans="1:4" x14ac:dyDescent="0.2">
      <c r="A7199">
        <v>7138</v>
      </c>
      <c r="B7199" s="1232">
        <f>'Expenditures 15-22'!C323</f>
        <v>171470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215430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386900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171470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215430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386900</v>
      </c>
      <c r="D7224" s="14" t="str">
        <f t="shared" si="111"/>
        <v>Error?</v>
      </c>
    </row>
    <row r="7225" spans="1:4" x14ac:dyDescent="0.2">
      <c r="A7225">
        <v>7164</v>
      </c>
      <c r="B7225" s="1232">
        <f>'Expenditures 15-22'!K332</f>
        <v>60049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19754</v>
      </c>
      <c r="D7246" s="14" t="str">
        <f t="shared" si="112"/>
        <v>Error?</v>
      </c>
    </row>
    <row r="7247" spans="1:4" x14ac:dyDescent="0.2">
      <c r="A7247">
        <f t="shared" si="113"/>
        <v>7186</v>
      </c>
      <c r="B7247" s="1232">
        <f>'Expenditures 15-22'!E7</f>
        <v>178</v>
      </c>
      <c r="D7247" s="14" t="str">
        <f t="shared" si="112"/>
        <v>Error?</v>
      </c>
    </row>
    <row r="7248" spans="1:4" x14ac:dyDescent="0.2">
      <c r="A7248">
        <f t="shared" si="113"/>
        <v>7187</v>
      </c>
      <c r="B7248" s="1232">
        <f>'Expenditures 15-22'!F7</f>
        <v>1158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47578</v>
      </c>
      <c r="D7251" s="14" t="str">
        <f t="shared" si="112"/>
        <v>Error?</v>
      </c>
    </row>
    <row r="7252" spans="1:4" x14ac:dyDescent="0.2">
      <c r="A7252">
        <f t="shared" si="113"/>
        <v>7191</v>
      </c>
      <c r="B7252" s="1232">
        <f>'Expenditures 15-22'!D9</f>
        <v>13122</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242</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21515</v>
      </c>
      <c r="D7263" s="14" t="str">
        <f t="shared" si="112"/>
        <v>Error?</v>
      </c>
    </row>
    <row r="7264" spans="1:4" x14ac:dyDescent="0.2">
      <c r="A7264">
        <f t="shared" si="113"/>
        <v>7203</v>
      </c>
      <c r="B7264" s="1232">
        <f>'Expenditures 15-22'!D17</f>
        <v>5972</v>
      </c>
      <c r="D7264" s="14" t="str">
        <f t="shared" si="112"/>
        <v>Error?</v>
      </c>
    </row>
    <row r="7265" spans="1:5" x14ac:dyDescent="0.2">
      <c r="A7265">
        <f t="shared" si="113"/>
        <v>7204</v>
      </c>
      <c r="B7265" s="1232">
        <f>'Expenditures 15-22'!E17</f>
        <v>81</v>
      </c>
      <c r="D7265" s="14" t="str">
        <f t="shared" si="112"/>
        <v>Error?</v>
      </c>
    </row>
    <row r="7266" spans="1:5" x14ac:dyDescent="0.2">
      <c r="A7266">
        <f t="shared" si="113"/>
        <v>7205</v>
      </c>
      <c r="B7266" s="1232">
        <f>'Expenditures 15-22'!F17</f>
        <v>63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322651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149415</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149415</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7908</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7908</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2900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8241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11141</v>
      </c>
      <c r="D7719" s="14" t="str">
        <f t="shared" si="126"/>
        <v>Error?</v>
      </c>
      <c r="E7719" s="14" t="s">
        <v>988</v>
      </c>
    </row>
    <row r="7720" spans="1:6" x14ac:dyDescent="0.2">
      <c r="A7720">
        <v>7659</v>
      </c>
      <c r="B7720" s="1232">
        <f>'Rest Tax Levies-Tort Im 26'!H14</f>
        <v>24680</v>
      </c>
      <c r="D7720" s="14" t="str">
        <f t="shared" si="126"/>
        <v>Error?</v>
      </c>
      <c r="E7720" s="14" t="s">
        <v>988</v>
      </c>
    </row>
    <row r="7721" spans="1:6" x14ac:dyDescent="0.2">
      <c r="A7721">
        <v>7660</v>
      </c>
      <c r="B7721" s="1232">
        <f>'Rest Tax Levies-Tort Im 26'!K14</f>
        <v>11141</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2016-10-26T12:38:14Z</cp:lastPrinted>
  <dcterms:created xsi:type="dcterms:W3CDTF">2003-10-29T19:06:34Z</dcterms:created>
  <dcterms:modified xsi:type="dcterms:W3CDTF">2016-11-17T21:54:28Z</dcterms:modified>
</cp:coreProperties>
</file>